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Z:\346 - Avtobusna postaja Ljubljana\13_PZI\13_ODDAJA PZI\10\_POPIS GOI - BREZ CEN ZAKLENJEN\"/>
    </mc:Choice>
  </mc:AlternateContent>
  <xr:revisionPtr revIDLastSave="0" documentId="13_ncr:1_{5DBE2B88-911B-4E3E-BCCA-BAD3660E17F3}" xr6:coauthVersionLast="47" xr6:coauthVersionMax="47" xr10:uidLastSave="{00000000-0000-0000-0000-000000000000}"/>
  <bookViews>
    <workbookView xWindow="29295" yWindow="630" windowWidth="26400" windowHeight="30750" firstSheet="4" activeTab="5" xr2:uid="{00000000-000D-0000-FFFF-FFFF00000000}"/>
  </bookViews>
  <sheets>
    <sheet name="3.3 REKAPITULACIJA" sheetId="13" r:id="rId1"/>
    <sheet name="Splošne opombe k popisu" sheetId="21" r:id="rId2"/>
    <sheet name="Pripra. in zaklju. dela za SN" sheetId="15" r:id="rId3"/>
    <sheet name="Grad. mate. in dela za SN in NN" sheetId="10" r:id="rId4"/>
    <sheet name="Elektro. material in dela za SN" sheetId="14" r:id="rId5"/>
    <sheet name="Elektro. mate. in dela za TP" sheetId="9" r:id="rId6"/>
    <sheet name="Meritve in pregledi" sheetId="2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9" l="1"/>
  <c r="F62" i="9"/>
  <c r="F57" i="9"/>
  <c r="F56" i="9"/>
  <c r="F28" i="15"/>
  <c r="F31" i="10"/>
  <c r="F92" i="9"/>
  <c r="F91" i="9"/>
  <c r="F126" i="9"/>
  <c r="F122" i="9"/>
  <c r="F46" i="9"/>
  <c r="F44" i="9"/>
  <c r="F42" i="9"/>
  <c r="F40" i="9"/>
  <c r="F12" i="14"/>
  <c r="F35" i="13"/>
  <c r="F33" i="13"/>
  <c r="F21" i="10"/>
  <c r="F19" i="10"/>
  <c r="F114" i="9"/>
  <c r="F47" i="9"/>
  <c r="F18" i="22"/>
  <c r="F16" i="22"/>
  <c r="F130" i="9"/>
  <c r="F34" i="9"/>
  <c r="F32" i="9"/>
  <c r="F87" i="9"/>
  <c r="F17" i="9"/>
  <c r="F93" i="9"/>
  <c r="F90" i="9"/>
  <c r="F96" i="9"/>
  <c r="F97" i="9"/>
  <c r="F98" i="9"/>
  <c r="F99" i="9"/>
  <c r="F100" i="9"/>
  <c r="F102" i="9"/>
  <c r="F103" i="9"/>
  <c r="F104" i="9"/>
  <c r="F105" i="9"/>
  <c r="F108" i="9"/>
  <c r="F109" i="9"/>
  <c r="F110" i="9"/>
  <c r="F111" i="9"/>
  <c r="F112" i="9"/>
  <c r="F113" i="9"/>
  <c r="F117" i="9"/>
  <c r="F120" i="9"/>
  <c r="F124" i="9"/>
  <c r="F125" i="9"/>
  <c r="F127" i="9"/>
  <c r="F88" i="9"/>
  <c r="F86" i="9"/>
  <c r="F85" i="9"/>
  <c r="F84" i="9"/>
  <c r="F83" i="9"/>
  <c r="F82" i="9"/>
  <c r="F81" i="9"/>
  <c r="F10" i="15"/>
  <c r="F12" i="15"/>
  <c r="F14" i="15"/>
  <c r="F16" i="15"/>
  <c r="F18" i="15"/>
  <c r="F20" i="15"/>
  <c r="F22" i="15"/>
  <c r="F24" i="15"/>
  <c r="F26" i="15"/>
  <c r="F12" i="22"/>
  <c r="F14" i="22"/>
  <c r="F10" i="22"/>
  <c r="F79" i="9"/>
  <c r="A12" i="21"/>
  <c r="F38" i="9"/>
  <c r="F89" i="9"/>
  <c r="F80" i="9"/>
  <c r="F78" i="9"/>
  <c r="F77" i="9"/>
  <c r="F76" i="9"/>
  <c r="F75" i="9"/>
  <c r="F74" i="9"/>
  <c r="F73" i="9"/>
  <c r="F72" i="9"/>
  <c r="F71" i="9"/>
  <c r="F22" i="14"/>
  <c r="F20" i="14"/>
  <c r="F18" i="14"/>
  <c r="F16" i="14"/>
  <c r="F14" i="14"/>
  <c r="F10" i="14"/>
  <c r="F35" i="10"/>
  <c r="F33" i="10"/>
  <c r="F29" i="10"/>
  <c r="F23" i="10"/>
  <c r="F27" i="10"/>
  <c r="F25" i="10"/>
  <c r="F17" i="10"/>
  <c r="F25" i="9"/>
  <c r="F23" i="9"/>
  <c r="F36" i="9"/>
  <c r="F30" i="9"/>
  <c r="F28" i="9"/>
  <c r="F15" i="10"/>
  <c r="F13" i="10"/>
  <c r="F11" i="10"/>
  <c r="F11" i="9"/>
  <c r="F13" i="9"/>
  <c r="F15" i="9"/>
  <c r="F19" i="9"/>
  <c r="F21" i="9"/>
  <c r="F26" i="9"/>
  <c r="A15" i="21"/>
  <c r="F132" i="9" l="1"/>
  <c r="F24" i="13" s="1"/>
  <c r="F21" i="22"/>
  <c r="F26" i="13" s="1"/>
  <c r="F37" i="10"/>
  <c r="F20" i="13" s="1"/>
  <c r="F24" i="14"/>
  <c r="F30" i="15"/>
  <c r="F18" i="13" s="1"/>
  <c r="F22" i="13"/>
  <c r="A16" i="21"/>
  <c r="F29" i="13" l="1"/>
  <c r="A17" i="21"/>
  <c r="F31" i="13" l="1"/>
  <c r="F38" i="13" s="1"/>
  <c r="A18" i="21"/>
  <c r="A19" i="21" l="1"/>
  <c r="A20" i="21" l="1"/>
  <c r="A21" i="21" s="1"/>
</calcChain>
</file>

<file path=xl/sharedStrings.xml><?xml version="1.0" encoding="utf-8"?>
<sst xmlns="http://schemas.openxmlformats.org/spreadsheetml/2006/main" count="486" uniqueCount="326">
  <si>
    <t>1.</t>
  </si>
  <si>
    <t>2.</t>
  </si>
  <si>
    <t>5.</t>
  </si>
  <si>
    <t>3.</t>
  </si>
  <si>
    <t>4.</t>
  </si>
  <si>
    <t>11.</t>
  </si>
  <si>
    <t>Dela v TP</t>
  </si>
  <si>
    <t>- NA2XS(F)2Y 1×70RM/16mm2  12/20kV</t>
  </si>
  <si>
    <t>Opis postavke</t>
  </si>
  <si>
    <t>Količina</t>
  </si>
  <si>
    <t>Elementi stikalne tehnike vgrajeni v stikalne bloke.</t>
  </si>
  <si>
    <t>ustreza: CWS 250A/24kV/70-150/EGA Cellpack ali enakovredno</t>
  </si>
  <si>
    <t>ustreza: CHE-I 24kV 25-150 Cellpack ali enakovredno</t>
  </si>
  <si>
    <t>Ureditev NN priključka za potrebe gradbišča</t>
  </si>
  <si>
    <t>REKAPITULACIJA</t>
  </si>
  <si>
    <t>H07V-K 6 mm2</t>
  </si>
  <si>
    <t>H07V-K 16 mm2</t>
  </si>
  <si>
    <t>H07V-K 25 mm2</t>
  </si>
  <si>
    <t>Glavna omarica za izenačitev potencialov +GIP, nadgradne izvedbe dimenzije š/v/g: 800 x 800 x 200 mm</t>
  </si>
  <si>
    <t xml:space="preserve">- H07V-K 1×240mm2  </t>
  </si>
  <si>
    <t>ustreza: CHE-I 24kV 70-240 Cellpack ali enakovredno</t>
  </si>
  <si>
    <t>ustreza: SFEH 0.6/1kV 240 Cellpack ali enakovredno</t>
  </si>
  <si>
    <t>odvodno polje</t>
  </si>
  <si>
    <t>Vsa NN polja zgrajena kot prostostoječi Fe blok z vrati.</t>
  </si>
  <si>
    <t>Zakoličba obstoječih komunalnih vodov</t>
  </si>
  <si>
    <t>Zasip kabelskega jarka s tamponskim materialom z zabijanjem v plasteh</t>
  </si>
  <si>
    <t>Zasip kabelskega jarka s pustim betonom MB30, priprava za asfaltiranje</t>
  </si>
  <si>
    <t>Asfaltiranje prekopa ceste v plasteh 8 + 5cm, uvaljanje</t>
  </si>
  <si>
    <t>Pripravljalna in zaključna dela</t>
  </si>
  <si>
    <t>Prevozi</t>
  </si>
  <si>
    <t>Zavarovanje gradbišča</t>
  </si>
  <si>
    <t>Usmeritev prometa</t>
  </si>
  <si>
    <t>Čiščenje okolice trase</t>
  </si>
  <si>
    <t>Odvoz materiala na trajno deponijo</t>
  </si>
  <si>
    <t>Povezava ozemljitvenega traku na ozemljitveni sistem TP</t>
  </si>
  <si>
    <t>Koordinacije odklopov in priklopov</t>
  </si>
  <si>
    <t>Geodetski posnetek trase</t>
  </si>
  <si>
    <t>Inštalacija TP</t>
  </si>
  <si>
    <t>Nadgradna svetilka z zaščitno mrežo z 1 x 23W PLE-T, IP55                                                                                                                                                                                                                                                                                                                                                                                                                                                                                  ustreza: PRISMA Tartaruga Ovale 200 z 1 x 23W E27 PLE-T, IP55, 7601 ali enakovredna</t>
  </si>
  <si>
    <t>Vtičnica n/o 16A, 230V z zaščitnim kontaktom                                                                                                                                                                                                                                                                                                                                                                                                                                                                   ustreza: GEWISS ali enakovredna</t>
  </si>
  <si>
    <t xml:space="preserve">Navadno stikalo n/o 10A, 230V                                                                                                                                                                                                                                                                                                                                                                                                                                                                                                  ustreza: GEWISS ali enakovredno                                                                                                    </t>
  </si>
  <si>
    <t xml:space="preserve">Izmenično stikalo n/o 10A, 230V                                                                                                                                                                                                                                                                                                                                                                                                                                                                                                  ustreza: GEWISS ali enakovredno                                                                                                    </t>
  </si>
  <si>
    <t>Oprema TP</t>
  </si>
  <si>
    <t>Izolacijski tepih v SN in NN prostoru TP</t>
  </si>
  <si>
    <t>Napisne tablice na vratih, SN in NN opremi, TR</t>
  </si>
  <si>
    <t>Označitev kablovodov SN in NN</t>
  </si>
  <si>
    <t>Omarica za dokumentacijo lesena dimenzij 30 x 54 x 20 cm</t>
  </si>
  <si>
    <t>Gasilni aparat CO2-10kg</t>
  </si>
  <si>
    <t>Meritve energije</t>
  </si>
  <si>
    <t>1.3.</t>
  </si>
  <si>
    <t>Kompenzacija</t>
  </si>
  <si>
    <t>GRADBENI MATERIAL IN DELA ZA SN IN NN</t>
  </si>
  <si>
    <t>Popis tvori celoto skupaj z grafičnim in teksualnim delom načrta, zato ga je potrebno brati skupaj s celotnim načrtom (grafike, tehnična poročila)</t>
  </si>
  <si>
    <t>V posameznih postavkah je zajeto: dobava materiala, vgradnja ali montaža materiala in gradbena pomoč inštalaterjem,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</si>
  <si>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</si>
  <si>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</si>
  <si>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</si>
  <si>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</si>
  <si>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</si>
  <si>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</si>
  <si>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</si>
  <si>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</si>
  <si>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</si>
  <si>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</si>
  <si>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</si>
  <si>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</si>
  <si>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</si>
  <si>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</si>
  <si>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</si>
  <si>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</si>
  <si>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</si>
  <si>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oteženega izkopa v mokrem terenu, izkop v vodi, prekop potokov itd.</t>
  </si>
  <si>
    <t>Vsa nepredvidena dela so zajeta v generalni postavki nepredvidenih del v skupni rekapitulaciji vseh sklopov projekta</t>
  </si>
  <si>
    <t>UPOŠTEVATI JE POTREBNO SPLOŠNE OPOMBE K POPISU</t>
  </si>
  <si>
    <t>1.2.</t>
  </si>
  <si>
    <t>1.4.</t>
  </si>
  <si>
    <t>1.5.</t>
  </si>
  <si>
    <t>1.6.</t>
  </si>
  <si>
    <t>1.7.</t>
  </si>
  <si>
    <t>1.8.</t>
  </si>
  <si>
    <t>1.9.</t>
  </si>
  <si>
    <t>1.10.</t>
  </si>
  <si>
    <t>1.1.</t>
  </si>
  <si>
    <t>Nosilna konstrukcija SN kablov pri transformatorju</t>
  </si>
  <si>
    <t>Opozorilni trak z napisom POZOR ENERGETSKI KABEL v kabelskem jarku nad cevmi</t>
  </si>
  <si>
    <t>Pocinkani valjanec Fe/tZn 25 x 4 mm v kabelskem kanalu v globini 0.5-0.8m</t>
  </si>
  <si>
    <t>Izolirani kotni konektorji za priključitev SN kablov NA2XS(F)2Y 1x70RM/16mm2 12/20kV na SN priključke transformatorja</t>
  </si>
  <si>
    <t>SN kabelski zaključki za notranjo montažo z vijačnimi kabelskimi čevlji za kabel NA2XS(F)2Y 1×70RM/16mm2  12/20kV, ter priključitev v SN blok</t>
  </si>
  <si>
    <t>SN kabelski zaključki za notranjo montažo z vijačnimi kabelskimi čevlji za kabel NA2XS(F)2Y 1×150RM/25mm2  12/20kV, ter priključitev v SN blok</t>
  </si>
  <si>
    <t>SN kabelski zaključki za notranjo montažo z vijačnimi kabelskimi čevlji za kabel NA2XS(F)2Y 1×240RM/25mm2  12/20kV, ter priključitev v SN blok</t>
  </si>
  <si>
    <t>NN kabelski zaključki za notranjo montažo z vijačnimi kabelskimi čevlji za kabel H07V-K 1×240mm2, ter priključitev na TR in NN stikalni blok</t>
  </si>
  <si>
    <t>Ozemljitveni spoji kovinske opreme TP s Cu žico 25 mm2</t>
  </si>
  <si>
    <t>Spoji na zunanje ozemljilo s pocinkanim valjancem Fe/tZn 25 x 4 mm, zaščita proti koroziji</t>
  </si>
  <si>
    <t>MERITVE IN PREGLEDI</t>
  </si>
  <si>
    <t>A.</t>
  </si>
  <si>
    <t>B.</t>
  </si>
  <si>
    <t>C.</t>
  </si>
  <si>
    <t>SKUPAJ ELEKTROINŠTALACIJSKI MATERIAL IN DELA:</t>
  </si>
  <si>
    <t>Ozemljevanje kabelskih lestev, nosilcev, omar, kabelskih polic, kontejnerja in ostale novo vgrajene opreme z inštalacijskimi vodniki 450/750 V z bakrenimi vodniki, rumeno-zelen, položeni v talni kabelski kineti ali n/o v PN cevi oziroma v NIK kanalu, zaključek vodnika s kabelskim čevljem</t>
  </si>
  <si>
    <t>Električne meritve stikalnih blokov komplet z izdelavo tehnične dokumentacije meritev v 4-ih izvodih. Izdelava enopolne sheme stikalnega bloka in navodil za uporabo v  4-ih izvodih, izdaja protokola.</t>
  </si>
  <si>
    <t xml:space="preserve">Električne meritve instalacije in strelovoda, komplet z izdelavo tehnične dokumentacije meritev v 4-ih izvodih. Izdelava enopolnih shem in navodil za uporabo v  4-ih izvodih. </t>
  </si>
  <si>
    <t xml:space="preserve">Meritve  izenačitve potencialov vseh prevodnih kovinskih mas, komplet z izdelavo tehnične dokumentacije meritev v 4-ih izvodih. </t>
  </si>
  <si>
    <t>PROJEKT IZVEDENIH DEL PID KOMPLET ELEKTRO INSTALACIJ V 4-IH TISKANIH IZVODIH IN 1 IZVOD V ELEKTRONSKI OBLIKI NEZAKLENJEN (format dwg, doc) NA USTREZNEM MEDIJU</t>
  </si>
  <si>
    <t>2.1.</t>
  </si>
  <si>
    <t>2.3.</t>
  </si>
  <si>
    <t>2.4.</t>
  </si>
  <si>
    <t>2.5.</t>
  </si>
  <si>
    <t>2.6.</t>
  </si>
  <si>
    <t>2.7.</t>
  </si>
  <si>
    <t>2.8.</t>
  </si>
  <si>
    <t>2.9.</t>
  </si>
  <si>
    <t>2.10.</t>
  </si>
  <si>
    <t>2.11.</t>
  </si>
  <si>
    <t>2.12.</t>
  </si>
  <si>
    <t>2.13.</t>
  </si>
  <si>
    <t>3.1.</t>
  </si>
  <si>
    <t>3.3.</t>
  </si>
  <si>
    <t>3.4.</t>
  </si>
  <si>
    <t>3.5.</t>
  </si>
  <si>
    <t>3.6.</t>
  </si>
  <si>
    <t>3.7.</t>
  </si>
  <si>
    <t>4.1.</t>
  </si>
  <si>
    <t>4.1.1</t>
  </si>
  <si>
    <t>4.1.2</t>
  </si>
  <si>
    <t>4.1.3</t>
  </si>
  <si>
    <t>4.1.4</t>
  </si>
  <si>
    <t>4.1.5</t>
  </si>
  <si>
    <t>4.1.6</t>
  </si>
  <si>
    <t>4.1.7</t>
  </si>
  <si>
    <t>4.1.8</t>
  </si>
  <si>
    <t>4.1.9</t>
  </si>
  <si>
    <t>4.1.10</t>
  </si>
  <si>
    <t>4.1.11</t>
  </si>
  <si>
    <t>4.1.12</t>
  </si>
  <si>
    <t>4.1.13</t>
  </si>
  <si>
    <t>4.1.14</t>
  </si>
  <si>
    <t>4.1.15</t>
  </si>
  <si>
    <t>4.1.16</t>
  </si>
  <si>
    <t>4.2.</t>
  </si>
  <si>
    <t>4.2.1</t>
  </si>
  <si>
    <t>4.2.2</t>
  </si>
  <si>
    <t>4.2.3</t>
  </si>
  <si>
    <t>4.2.4</t>
  </si>
  <si>
    <t>4.2.5</t>
  </si>
  <si>
    <t>4.2.6</t>
  </si>
  <si>
    <t>4.2.7</t>
  </si>
  <si>
    <t>4.2.8</t>
  </si>
  <si>
    <t>4.2.9</t>
  </si>
  <si>
    <t>4.2.10</t>
  </si>
  <si>
    <t>4.2.11</t>
  </si>
  <si>
    <t>4.2.12</t>
  </si>
  <si>
    <t>4.3.</t>
  </si>
  <si>
    <t>4.3.1</t>
  </si>
  <si>
    <t>4.3.2</t>
  </si>
  <si>
    <t>4.4.</t>
  </si>
  <si>
    <t>4.4.1</t>
  </si>
  <si>
    <t>4.5.</t>
  </si>
  <si>
    <t>4.5.1</t>
  </si>
  <si>
    <t>4.6.</t>
  </si>
  <si>
    <t>4.6.1</t>
  </si>
  <si>
    <t>4.7.</t>
  </si>
  <si>
    <t>SKUPAJ GRADBENI MATERIAL IN DELA ZA SN IN NN</t>
  </si>
  <si>
    <t>SKUPAJ MERITVE IN PREGLEDI</t>
  </si>
  <si>
    <t>ELEKTROINŠTALACIJSKI MATERIAL IN DELA</t>
  </si>
  <si>
    <t>NADZOR IN STROŠKI DISTRIBUTERJA ELEKTRO LJUBLJANA</t>
  </si>
  <si>
    <t>Kabelski adapterji za kabel NA2XS(F)2Y 1 x 150/25 mm2 20kV</t>
  </si>
  <si>
    <t>- ostali drobni montažni in vijačni material (instalacijski kanali, vodniki, končnice, izolacijske blende, napisne tablice).</t>
  </si>
  <si>
    <t>- varovalni avtomat 1p 10A</t>
  </si>
  <si>
    <t>- varovalni avtomat 1p 16A</t>
  </si>
  <si>
    <t>- varovalni avtomat 3p 16A</t>
  </si>
  <si>
    <t>Nerjaveči trak za ozemljevanje Rf 30 x 3.5 mm, položen na stenske nosilce v TR boksih na vsak dolžinski meter</t>
  </si>
  <si>
    <t>Spoji s križno sponko</t>
  </si>
  <si>
    <t>Nastavitve</t>
  </si>
  <si>
    <t>- FG16(O)R16 5×6 mm2, 1kV</t>
  </si>
  <si>
    <t>- RCD stikalo 25/0,03A, AC DC tip A</t>
  </si>
  <si>
    <t>- varovalni avtomat 3p 10A</t>
  </si>
  <si>
    <t>- stroške gradbiščne eletrične omarice z obdobnimi električnimi meritvami</t>
  </si>
  <si>
    <t>Ponujamo znamka in tip:  (obvezno vpisati)</t>
  </si>
  <si>
    <t>- PK200/50PC SETNIKAR ali ustrezna</t>
  </si>
  <si>
    <t>Pocinkana kabelska polica na steni TR boksa in NN prostora za šibki tok:</t>
  </si>
  <si>
    <t>Pocinkana kabelska polica na steni TR boksa in NN prostora za jaki tok:</t>
  </si>
  <si>
    <t>- PK600/100PC SETNIKAR ali ustrezna</t>
  </si>
  <si>
    <t>Pocinkana kabelska polica po tleh za SN kable od TR do SN bloka:</t>
  </si>
  <si>
    <t>- PK400/100PC SETNIKAR ali ustrezna</t>
  </si>
  <si>
    <t>4.1.17</t>
  </si>
  <si>
    <t>Ozemljitveni sistem                                                                                                                                                                                                                                                                                                                                                                                                                                                                                                                      znotraj prostorov TP z navezavo na ozemljitveni sistem objekta</t>
  </si>
  <si>
    <t>Tipska merilna omarica distribucije z SN merilno garnituro z daljinskim prenosom podatkov, izvedba povezav z merilnimi transformatorji v SN celici po izbiri distributerja ELEKTRO LJUBLJANA</t>
  </si>
  <si>
    <t>Zagoni in preizkusi delovanja</t>
  </si>
  <si>
    <t>Spuščanje v pogon z vsemi nastavitvami, meritvami in preizkusi delovanja.</t>
  </si>
  <si>
    <t xml:space="preserve">Pregled sistema  požarnega javljanja s strani pooblaščene organizacije in izdaja potrdila o brezhibnem delovanju v 4-ih izvodih. </t>
  </si>
  <si>
    <t>Pregled transformatorske postaje s strani elektro distributerja pooblaščene organizacije in izdaja potrdila o brezhibnem delovanju in vklopu v omrežje</t>
  </si>
  <si>
    <t>Nerjaveči trak za ozemljevanje Rf 30 x 3.5 mm, položen v kineto na stenske nosilce na vsak dolžinski meter</t>
  </si>
  <si>
    <t>Kabelski jašek, betonski, armiran, dimenzij 2.0 x 1.6 x 1.8m z dvojnim LTŽ pokrovom za težak promet (pokrov 60 x 60cm) napis ELEKTRIKA</t>
  </si>
  <si>
    <t>PRIPRAVLJALNA IN ZAKLJUČNA DELA ZA SN IN NN</t>
  </si>
  <si>
    <t>ELEKTROMONTAŽNI MATERIAL IN DELA ZA SN IN NN</t>
  </si>
  <si>
    <t>ELEKTROMONTAŽNI MATERIAL IN DELA ZA TP</t>
  </si>
  <si>
    <t>-</t>
  </si>
  <si>
    <t>dobavo novega nerabljenega materiala</t>
  </si>
  <si>
    <t>dobavo navedenega materiala na objekt naročnika, zajeti morajo biti vsi stroški nabave, transporta, dostave in storitev dobave,</t>
  </si>
  <si>
    <t>strokovno vgradnjo oz. montažo dobavljenega materiala, zajeti morajo biti vsi stroški storitve vgradnje oz. montaže,</t>
  </si>
  <si>
    <t>drobni montažni material, ki je potreben za storitev vgradnje oz. montaže, zajeti morajo biti vsi stroški nabave, transporta, dostave in storitev dobave.</t>
  </si>
  <si>
    <t>v kolikor ponudnik pri posameznih postavkah ne izpolni rubrike "ponujamo" se upošteva, da ponuja enak model in tip materiala navedenega proizvajalca v popisu!</t>
  </si>
  <si>
    <t>- stroški dela v kampadah in v nagnjenem terenu zaradi oteženih geoloških razmer</t>
  </si>
  <si>
    <t>Označitev kablovodov na žilah</t>
  </si>
  <si>
    <t>SKUPAJ PRIPRAVLJALNA IN ZAKLJUČNA DELA ZA SN IN NN</t>
  </si>
  <si>
    <t>Izkop kabelskega jarka v terenu III. Ktg. 50% in IV. Ktg. 50% globine 150 cm, širine 60 cm, odvoz v deponijo do 10 km</t>
  </si>
  <si>
    <t>m</t>
  </si>
  <si>
    <t>kos</t>
  </si>
  <si>
    <t>m3</t>
  </si>
  <si>
    <t>m2</t>
  </si>
  <si>
    <t>Izkop kabelskega jarka v asfaltirani površini globine 150 cm, širine 60 cm, odvoz v deponijo do 10 km, rezanje asfalta</t>
  </si>
  <si>
    <t>Izdelava posteljice za cevi kabelske kanalizacije, zasip kabelskega jarka do prekritja cevi s peskom, izravnava</t>
  </si>
  <si>
    <t>kpl</t>
  </si>
  <si>
    <t>Kabelski končniki za kabel NA2XS(F)2Y 20kV 1 x 240 RM/25 mm2</t>
  </si>
  <si>
    <t>Priprava odklopov, priklopov, zavarovanje -stroški distribucije</t>
  </si>
  <si>
    <t>NN Cu kabel od NN stikalnega bloka do stikalnega bloka inštalacije TP:</t>
  </si>
  <si>
    <t>NN enožilni Cu kabel od NN stikalnega bloka do transformatorja TR1 in TR2 položen po zraku in na kabelske police (skupna dolžina vseh položenih kablov je 180 m; 2 x (4 x 3 + 3 kabli):</t>
  </si>
  <si>
    <t>ustreza: SFEH 0.6/1kV 150 Cellpack ali enakovredno</t>
  </si>
  <si>
    <t>dovodno polje (TR1 in TR2)</t>
  </si>
  <si>
    <t xml:space="preserve"> </t>
  </si>
  <si>
    <t>par</t>
  </si>
  <si>
    <t>Požarna blazinica HILTI CFS-CU L, šifra izdelka 2007447 ali enakovredn</t>
  </si>
  <si>
    <t>Pocinkana kabelska lestev LK500×100mm, v kompletu s konzolami, spojnim in vijačnim materialom (za montažo na steno od tal do stropa)</t>
  </si>
  <si>
    <t>Vroče pocinkana kabelska polica za inštalacijske kable PK100/52mm, komplet z montažnim in spojnim priborom (za montažo na steno in strop)</t>
  </si>
  <si>
    <t>Dobava in montaža atestirane gumijaste preproge pred stikalnim blokom dim.: 6 × 0,7 m</t>
  </si>
  <si>
    <t>Izolirne rokavice 20kV</t>
  </si>
  <si>
    <t>ovrednotiti je potrebno vse postavke popisa - v kolikor je pri kateri od postavk dopisano "ne nudimo" oz. je postavka neovrednotena, se šteje, da je ponudba neveljavna.</t>
  </si>
  <si>
    <r>
      <t xml:space="preserve">pri posameznih postavkah naročnik zahteva, da ponudnik izpolni rubriko </t>
    </r>
    <r>
      <rPr>
        <b/>
        <i/>
        <u/>
        <sz val="8"/>
        <rFont val="Arial"/>
        <family val="2"/>
        <charset val="238"/>
      </rPr>
      <t xml:space="preserve">Ponujamo znamka in tip : (obvezno vpisati). </t>
    </r>
    <r>
      <rPr>
        <b/>
        <i/>
        <sz val="8"/>
        <rFont val="Arial"/>
        <family val="2"/>
        <charset val="238"/>
      </rPr>
      <t>Ponudnik navede proizvajalca in točen model in tip materiala, ki ga ponuja in namerava dobaviti in vgraditi oz. montirati. Ponudnik mora priložiti  tehnično dokumentacijo ponujanega materiala in druga dokazila o izpolnjevanju pogojev.</t>
    </r>
  </si>
  <si>
    <t>pavšal</t>
  </si>
  <si>
    <t>5.1.</t>
  </si>
  <si>
    <t>5.2.</t>
  </si>
  <si>
    <t>5.3.</t>
  </si>
  <si>
    <t>5.4.</t>
  </si>
  <si>
    <t>5.5.</t>
  </si>
  <si>
    <t>SN enožilni Al kabli od TR polja SN bloka do transformatorja TR položeni po tleh, v kabelsko polico in v zraku:</t>
  </si>
  <si>
    <t>SN varovalke 100A, 24kV, s podnožji</t>
  </si>
  <si>
    <t>NN kabelski zaključki za notranjo montažo z vijačnimi kabelskimi čevlji za kabel FG16(O)R16 4×150mm2, ter priključitev v NN stikalni blok</t>
  </si>
  <si>
    <t>NN kabelski zaključki za notranjo montažo z vijačnimi kabelskimi čevlji za kabel FG16(O)R16 4×120mm2, ter priključitev v NN stikalni blok</t>
  </si>
  <si>
    <t>NN kabelski zaključki za notranjo montažo z vijačnimi kabelskimi čevlji za kabel FG16(O)R16 5×16mm2, ter priključitev v NN stikalni blok</t>
  </si>
  <si>
    <t>NN kabelski zaključki za notranjo montažo z vijačnimi kabelskimi čevlji za kabel FG16(O)R16 5×6mm2, ter priključitev v NN stikalni blok</t>
  </si>
  <si>
    <t>4.1.18</t>
  </si>
  <si>
    <t>4.1.19</t>
  </si>
  <si>
    <t>4.1.20</t>
  </si>
  <si>
    <t>4.1.21</t>
  </si>
  <si>
    <t>Nadometni pločevinasti inštalacijski razdelilnik SB-TP dim. 800 × 600 × 210 mm z vgrajeno opremo:</t>
  </si>
  <si>
    <t>- glavno stikalo z ročico 40A</t>
  </si>
  <si>
    <t>4.2.13</t>
  </si>
  <si>
    <t>4.2.14</t>
  </si>
  <si>
    <t>Kompenzacijska omara s filtrsko avtomatsko kompenzacijsko napravo moči 250 kVAr s konfiguracijo kondenzatorjev 2 x 25 + 4 x 50 kVAr                                                                                                                                                                                                                                                                        ustreza: Iskra MIS tip KOK7116 ali enakovredno</t>
  </si>
  <si>
    <t>Kompenzacijska omara za zidno montažo s filtrsko avtomatsko kompenzacijsko napravo moči 120 kVAr s konfiguracijo kondenzatorjev 2 x 15 + 3 x 30 kVAr
ustreza: Iskra MIS tip KOK7615 ali enakovredno</t>
  </si>
  <si>
    <t xml:space="preserve">Kabel FG16(O)R16 3 x 120/70 mm2, 1kV za povezavo NN stikalnega bloka-kompenzacija po tleh, priklopi (2 žili po fazi)                                                                                                                                                                                                                                                                                                   </t>
  </si>
  <si>
    <t xml:space="preserve">Kabel FG16(O)R16 3 x 70/35 mm2, 1kV za povezavo NN stikalnega bloka-kompenzacija po tleh, priklopi (2 žili po fazi)                                                                                                                                                                                                                                                                                                   </t>
  </si>
  <si>
    <t>Kabel FG16(O)R16 2 x 1,5 mm2, 1kV za povezavo NN stikalnega bloka (tokovni transformator)-kompenzacija</t>
  </si>
  <si>
    <t>4.2.15</t>
  </si>
  <si>
    <t xml:space="preserve">Tipska zunanja škatla za ključe po tipizaciji Elektro Ljubljana </t>
  </si>
  <si>
    <t>Tipka za izklop  v sili SN dovoda v objekt Koseško okno,v dozi zaščite IP65, s steklom</t>
  </si>
  <si>
    <t>2.2.</t>
  </si>
  <si>
    <t>Izkop za kabelski jašek v terenu IV. Ktg. dimenzij 2.8 x 1.7 x 2.0 m</t>
  </si>
  <si>
    <t>Kabelski jašek, betonski, armiran, dimenzij 2.8 x 1.7 x 2.0 m z dvojnim LTŽ pokrovom za težki promet (pokrov 60 x 60 cm) napis ELEKTRIKA</t>
  </si>
  <si>
    <t>Kabelska spojka izvedena v kolektorju za SN kabel NA2XS(F)2Y 20kV 1 x 240 RM/25 med obstoječim SN kablom v kolektorju in novim SN kablom do nove TP AP Ljubljana</t>
  </si>
  <si>
    <t>3.2..</t>
  </si>
  <si>
    <t xml:space="preserve">ELEKTROMONTAŽNI MATERIAL IN DELA ZA SN </t>
  </si>
  <si>
    <t>SKUPAJ ELEKTROMONTAŽNI MATERIAL IN DELA ZA SN</t>
  </si>
  <si>
    <t>ELEKTROMONTAŽNI MATERIAL IN DELA ZA TP AP Ljubljana</t>
  </si>
  <si>
    <t>Energetski transformator suhi 21/0,42 kV, 1250 kVA, 50 Hz, s sondami PT in zaščitnim relejm T154, tip GreenT HE 1250 21/0,42kV, proizvajalca Legrand.ali enakovredno</t>
  </si>
  <si>
    <t>NN blok tip NO-10 IMP TEN-TELEKOM, sestavljen iz polj od leve proti desni:</t>
  </si>
  <si>
    <t>+NE1,+NE2,+NE3,+NE4,+NE5</t>
  </si>
  <si>
    <t>Polje +NE1 je opremljeno: 1 x tripolni varovalčni ločilnik 950A, 7 x tripolni varovalčni ločilnik 630A. V zgornjem delu omarice polja +NE1 je vgrajena oprema za napajanje multifunkcijskega instrumenta, napajanje vtičnic v TP, napajanje razsvetljave v TP in vezava za zaščito transformatorja (T154).</t>
  </si>
  <si>
    <t>Polje +NE2 je opremljeno: tripolni odklopnik DMX-SP 2500 In=2500A, 3x tokovni merilni transformator 2000/5A, multifunkcijski instrument MC350, servisna vtičnica, 6 x tripolni varovalčni ločilnik 630A.</t>
  </si>
  <si>
    <t>Polje +NE3 opremljeno: : tripolni odklopnik DMX-SP 2500 In=2500A, 2x odvodniki prenapetosti PROTEC T1 12,5kA/350V z  2x pred varovalko z ločilnikoma 250A.</t>
  </si>
  <si>
    <t>Polje +NE4 je opremljeno:  tripolni odklopnik DMX-SP 2500 In=2500A, 3x tokovni merilni transformator 2000/5A, multifunkcijski instrument MC350, servisna vtičnica, 1 x tripolni varovalčni ločilnik 950A 5 x tripolni varovalčni ločilnik 630A.</t>
  </si>
  <si>
    <t>Polje +NE5 je opremljeno: 8 x tripolni varovalčni ločilnik 630A. V zgornjem delu omarice polja +NE5 je vgrajena oprema za napajanje multifunkcijskega instrumenta, napajanje vtičnic v TP, napajanje razsvetljave v TP in vezava za zaščito transformatorja (T154).</t>
  </si>
  <si>
    <t>SN 24 kV stikalni blok celic z oznako +J01 do +J04 (od leve  proti desni)</t>
  </si>
  <si>
    <t>Blok: Siemens v konfiguraciji V, V, V,V. ( elektro distribucija )</t>
  </si>
  <si>
    <t>Blok: Zračni tip UNISEC AIR ABB v konfiguraciji V,M,T,T,T, T.</t>
  </si>
  <si>
    <t>V merilni celici so 3x tokovni merilni transformatorji po soglasju, 3x napetostni merilni transformatorji po soglasju, feroresonančni upor za zaščitno jedro napetostnih transformatorjev.</t>
  </si>
  <si>
    <t>SN 24 kV stikalni blok celic z oznako +J05 do +J10 (od leve  proti desni)</t>
  </si>
  <si>
    <t>VVC varovalke za transformatorske celice. (opomba: varovalke so le v transformatorskih celicah +J06 in +J07).</t>
  </si>
  <si>
    <t>4.3.3.</t>
  </si>
  <si>
    <t>4.3.4.</t>
  </si>
  <si>
    <t>4.3.5.</t>
  </si>
  <si>
    <t>4.3.6.</t>
  </si>
  <si>
    <t>4.3.7.</t>
  </si>
  <si>
    <t>4.4.2.</t>
  </si>
  <si>
    <t>4.4.3.</t>
  </si>
  <si>
    <t>4.4.4.</t>
  </si>
  <si>
    <t>4.4.5.</t>
  </si>
  <si>
    <t>4.5.6.</t>
  </si>
  <si>
    <t>4.4.7.</t>
  </si>
  <si>
    <t>SKUPAJ ELEKTROMONTAŽNI MATERIAL IN DELA ZA TP AP Ljubljana</t>
  </si>
  <si>
    <t>4.6.2.</t>
  </si>
  <si>
    <t>4.6.3-</t>
  </si>
  <si>
    <t>4.6.4.</t>
  </si>
  <si>
    <t>4.6.5.</t>
  </si>
  <si>
    <t>4.6.6.</t>
  </si>
  <si>
    <t>TRANSFORMATORSKA POSTAJA TP AP Ljubljana, SN DOVOD</t>
  </si>
  <si>
    <t>SPLOŠNE OPOMBE K POPISU:</t>
  </si>
  <si>
    <r>
      <t xml:space="preserve">Stigmafleks cev </t>
    </r>
    <r>
      <rPr>
        <sz val="10"/>
        <color indexed="8"/>
        <rFont val="Calibri"/>
        <family val="2"/>
        <charset val="238"/>
      </rPr>
      <t xml:space="preserve">Ø </t>
    </r>
    <r>
      <rPr>
        <sz val="10"/>
        <color indexed="8"/>
        <rFont val="Arial"/>
        <family val="2"/>
        <charset val="238"/>
      </rPr>
      <t>160 mm v kabelskem jarku, ravnanje in utrditev</t>
    </r>
  </si>
  <si>
    <t>Enota</t>
  </si>
  <si>
    <t>Cena (EUR)</t>
  </si>
  <si>
    <t>Znesek (EUR)</t>
  </si>
  <si>
    <r>
      <t xml:space="preserve">SN kabel NA2XS(F)2Y 20kV 1 x 240 RM/25 mm2 povlečen v stigmafleks cevi </t>
    </r>
    <r>
      <rPr>
        <sz val="10"/>
        <rFont val="Calibri"/>
        <family val="2"/>
        <charset val="238"/>
      </rPr>
      <t xml:space="preserve">Ø </t>
    </r>
    <r>
      <rPr>
        <sz val="10"/>
        <rFont val="Arial"/>
        <family val="2"/>
        <charset val="238"/>
      </rPr>
      <t>160 mm</t>
    </r>
  </si>
  <si>
    <r>
      <t xml:space="preserve">Kabel FG16(O)R16 3 x 2.5 mm2 položen delno na kabelske police in delno v plastičnih ceveh </t>
    </r>
    <r>
      <rPr>
        <sz val="10"/>
        <rFont val="Calibri"/>
        <family val="2"/>
        <charset val="238"/>
      </rPr>
      <t>Ø</t>
    </r>
    <r>
      <rPr>
        <sz val="10"/>
        <rFont val="Arial"/>
        <family val="2"/>
        <charset val="238"/>
      </rPr>
      <t>16 mm</t>
    </r>
  </si>
  <si>
    <r>
      <t xml:space="preserve">Kabel FG16(O)R16 3 x 1.5 mm2 položen delno na kabelske police in delno v plastičnih ceveh </t>
    </r>
    <r>
      <rPr>
        <sz val="10"/>
        <rFont val="Calibri"/>
        <family val="2"/>
        <charset val="238"/>
      </rPr>
      <t>Ø</t>
    </r>
    <r>
      <rPr>
        <sz val="10"/>
        <rFont val="Arial"/>
        <family val="2"/>
        <charset val="238"/>
      </rPr>
      <t>16 mm</t>
    </r>
  </si>
  <si>
    <r>
      <t xml:space="preserve">Plastična cev </t>
    </r>
    <r>
      <rPr>
        <sz val="10"/>
        <rFont val="Calibri"/>
        <family val="2"/>
        <charset val="238"/>
      </rPr>
      <t>Ø</t>
    </r>
    <r>
      <rPr>
        <sz val="10"/>
        <rFont val="Arial"/>
        <family val="2"/>
        <charset val="238"/>
      </rPr>
      <t>16 mm</t>
    </r>
  </si>
  <si>
    <t>Št.</t>
  </si>
  <si>
    <t>INVESTITOR</t>
  </si>
  <si>
    <t>Slovenske železnice, d.o.o.
Kolodvorska ulica 11, 1506 Ljubljana</t>
  </si>
  <si>
    <t>NAZIV GRADNJE</t>
  </si>
  <si>
    <t>NOVA GLAVNA AVTOBUSNA POSTAJA LJUBLJANA S POSLOVNIMI PROSTORI IN PARKIRNO HIŠO NA OBMOČJU POTNIŠKEGA CENTRA LJUBLJANA</t>
  </si>
  <si>
    <t>vrsta dokumentacije</t>
  </si>
  <si>
    <t>PZI / PZR</t>
  </si>
  <si>
    <t>številka projekta</t>
  </si>
  <si>
    <t>346/22</t>
  </si>
  <si>
    <t>številka načrta</t>
  </si>
  <si>
    <t>346 / 22 - E</t>
  </si>
  <si>
    <t>PROJEKTANT NAČRTA</t>
  </si>
  <si>
    <t>REI INŽENIRING, d.o.o.
Kromberk, Industrijska cesta 5b, 5000 Nova Gorica</t>
  </si>
  <si>
    <t>SKUPAJ BREZ DDV:</t>
  </si>
  <si>
    <t>3.3</t>
  </si>
  <si>
    <t>Oznaka priloge iz katere je razvidno, da ponujeni proizvod ustreza razpisnim zahtevam mora nositi napis: ''TP - AP Ljubljana : NN tipsko preizkušen stikalni blok''.</t>
  </si>
  <si>
    <r>
      <t xml:space="preserve">Stigmafleks cev </t>
    </r>
    <r>
      <rPr>
        <sz val="10"/>
        <color indexed="8"/>
        <rFont val="Calibri"/>
        <family val="2"/>
        <charset val="238"/>
      </rPr>
      <t xml:space="preserve">Ø </t>
    </r>
    <r>
      <rPr>
        <sz val="10"/>
        <color indexed="8"/>
        <rFont val="Arial"/>
        <family val="2"/>
        <charset val="238"/>
      </rPr>
      <t>160 mm položena v plošči 1.kleti (rezerva za SN povezave med TP AP Ljubljana in TP Železniška postaja</t>
    </r>
  </si>
  <si>
    <t>ELEKTROMONTAŽNI MATERIAL IN DELA ZA TP - AP Ljubljana</t>
  </si>
  <si>
    <t>Stropna nadgradna svetilka namenjena za uporabo v vlažnih in prašnih prostorih, s stopnjo zaščite IP66, s faktorjem mehanske odpornosti IK08, opremljena z INOX zaponkami, z možnostjo zamenjave LED modula moči min 30W max 40W z nastvaljivim svetlobnim tokom od 3300 lm do 6000 lm, možnostjo nastavitve temperature svetlobe 4000K z, indeksom barvnega videza CRI&gt;80  ohišje in difuzor iz polikarbonata, dimenzije 1220 x 100 x 83 mm. V svetilki je nameščen DALI napajalnik konstantnega izhodnega toka.
Svetilka ima stopnjo varnosti oči (rizično skupino 0) po standardu EN6247:2008. 
Svetilka ustreza standardom CEI EN 60598-1, UNI EN 12464-1. 
Z delovno dobo L80B10@50 000 ur. Z garancijsko dobo 5 (pet ) let.
kot npr.:
Tip: UNI LINEAR ECO II
Proizvajalec: Calvera</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</si>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</sst>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0.00\ _€"/>
    <numFmt numFmtId="167" formatCode="0;\-0;;@"/>
    <numFmt numFmtId="168" formatCode="#,##0.00\ &quot;€&quot;"/>
  </numFmts>
  <fonts count="48" x14ac:knownFonts="1">
    <font>
      <sz val="10"/>
      <name val="Arial CE"/>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i/>
      <sz val="10"/>
      <name val="Arial"/>
      <family val="2"/>
      <charset val="238"/>
    </font>
    <font>
      <b/>
      <i/>
      <sz val="10"/>
      <name val="Arial"/>
      <family val="2"/>
      <charset val="238"/>
    </font>
    <font>
      <sz val="10"/>
      <name val="Arial"/>
      <family val="2"/>
      <charset val="238"/>
    </font>
    <font>
      <sz val="10"/>
      <name val="Arial CE"/>
      <charset val="238"/>
    </font>
    <font>
      <sz val="10"/>
      <name val="Arial CE"/>
      <family val="2"/>
      <charset val="238"/>
    </font>
    <font>
      <i/>
      <sz val="10"/>
      <name val="Arial CE"/>
      <charset val="238"/>
    </font>
    <font>
      <b/>
      <sz val="10"/>
      <name val="Arial"/>
      <family val="2"/>
      <charset val="238"/>
    </font>
    <font>
      <sz val="10"/>
      <name val="Arial CE"/>
    </font>
    <font>
      <sz val="11"/>
      <color indexed="8"/>
      <name val="Calibri"/>
      <family val="2"/>
      <charset val="238"/>
    </font>
    <font>
      <sz val="12"/>
      <name val="Times New Roman"/>
      <family val="1"/>
    </font>
    <font>
      <b/>
      <sz val="10"/>
      <name val="Segoe UI"/>
      <family val="2"/>
      <charset val="238"/>
    </font>
    <font>
      <sz val="10"/>
      <color indexed="8"/>
      <name val="Calibri"/>
      <family val="2"/>
      <charset val="238"/>
    </font>
    <font>
      <sz val="10"/>
      <name val="Calibri"/>
      <family val="2"/>
      <charset val="238"/>
    </font>
    <font>
      <sz val="9"/>
      <name val="Segoe UI"/>
      <family val="2"/>
      <charset val="238"/>
    </font>
    <font>
      <sz val="10"/>
      <name val="Segoe UI"/>
      <family val="2"/>
      <charset val="238"/>
    </font>
    <font>
      <sz val="10"/>
      <color indexed="8"/>
      <name val="Cambria"/>
      <family val="1"/>
      <charset val="238"/>
    </font>
    <font>
      <sz val="8"/>
      <name val="Arial"/>
      <family val="2"/>
      <charset val="238"/>
    </font>
    <font>
      <b/>
      <i/>
      <sz val="8"/>
      <name val="Arial"/>
      <family val="2"/>
      <charset val="238"/>
    </font>
    <font>
      <i/>
      <sz val="8"/>
      <name val="Arial"/>
      <family val="2"/>
      <charset val="238"/>
    </font>
    <font>
      <sz val="11"/>
      <color theme="1"/>
      <name val="Calibri"/>
      <family val="2"/>
      <charset val="238"/>
      <scheme val="minor"/>
    </font>
    <font>
      <sz val="11"/>
      <color theme="1"/>
      <name val="Calibri"/>
      <family val="2"/>
      <scheme val="minor"/>
    </font>
    <font>
      <i/>
      <sz val="10"/>
      <color theme="1"/>
      <name val="Arial"/>
      <family val="2"/>
      <charset val="238"/>
    </font>
    <font>
      <b/>
      <i/>
      <sz val="10"/>
      <color theme="1"/>
      <name val="Arial"/>
      <family val="2"/>
      <charset val="238"/>
    </font>
    <font>
      <i/>
      <sz val="10"/>
      <color theme="1"/>
      <name val="Segoe UI"/>
      <family val="2"/>
      <charset val="238"/>
    </font>
    <font>
      <b/>
      <sz val="12"/>
      <name val="Arial"/>
      <family val="2"/>
      <charset val="238"/>
    </font>
    <font>
      <b/>
      <sz val="14"/>
      <name val="Arial Narrow"/>
      <family val="2"/>
      <charset val="238"/>
    </font>
    <font>
      <b/>
      <i/>
      <u/>
      <sz val="8"/>
      <name val="Arial"/>
      <family val="2"/>
      <charset val="238"/>
    </font>
    <font>
      <sz val="8"/>
      <name val="Segoe UI"/>
      <family val="2"/>
      <charset val="238"/>
    </font>
    <font>
      <b/>
      <sz val="8"/>
      <name val="Arial"/>
      <family val="2"/>
      <charset val="238"/>
    </font>
    <font>
      <b/>
      <sz val="12"/>
      <color theme="1"/>
      <name val="Arial"/>
      <family val="2"/>
      <charset val="238"/>
    </font>
    <font>
      <sz val="10"/>
      <color theme="1"/>
      <name val="Arial"/>
      <family val="2"/>
      <charset val="238"/>
    </font>
    <font>
      <sz val="10"/>
      <color indexed="8"/>
      <name val="Arial"/>
      <family val="2"/>
      <charset val="238"/>
    </font>
    <font>
      <b/>
      <sz val="10"/>
      <color theme="1"/>
      <name val="Arial"/>
      <family val="2"/>
      <charset val="238"/>
    </font>
    <font>
      <sz val="11"/>
      <color indexed="8"/>
      <name val="Arial"/>
      <family val="2"/>
      <charset val="238"/>
    </font>
    <font>
      <b/>
      <sz val="9"/>
      <color indexed="8"/>
      <name val="Arial"/>
      <family val="2"/>
      <charset val="238"/>
    </font>
    <font>
      <sz val="8"/>
      <color theme="1"/>
      <name val="Arial"/>
      <family val="2"/>
      <charset val="238"/>
    </font>
    <font>
      <b/>
      <sz val="12"/>
      <name val="Arial Narrow"/>
      <family val="2"/>
      <charset val="238"/>
    </font>
    <font>
      <b/>
      <sz val="9"/>
      <name val="Arial Narrow"/>
      <family val="2"/>
      <charset val="238"/>
    </font>
    <font>
      <sz val="9"/>
      <color theme="1"/>
      <name val="Arial Narrow"/>
      <family val="2"/>
      <charset val="238"/>
    </font>
    <font>
      <b/>
      <sz val="9"/>
      <color theme="1"/>
      <name val="Arial Narrow"/>
      <family val="2"/>
      <charset val="238"/>
    </font>
    <font>
      <sz val="8"/>
      <color theme="1"/>
      <name val="Arial Narrow"/>
      <family val="2"/>
      <charset val="238"/>
    </font>
    <font>
      <sz val="9"/>
      <name val="Arial Narrow"/>
      <family val="2"/>
      <charset val="238"/>
    </font>
    <font>
      <sz val="10"/>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8">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thin">
        <color indexed="64"/>
      </bottom>
      <diagonal/>
    </border>
  </borders>
  <cellStyleXfs count="63">
    <xf numFmtId="0" fontId="0" fillId="0" borderId="0"/>
    <xf numFmtId="0" fontId="14" fillId="0" borderId="0"/>
    <xf numFmtId="0" fontId="3" fillId="0" borderId="0"/>
    <xf numFmtId="0" fontId="24" fillId="0" borderId="0"/>
    <xf numFmtId="0" fontId="13" fillId="0" borderId="0"/>
    <xf numFmtId="0" fontId="3" fillId="0" borderId="0"/>
    <xf numFmtId="0" fontId="25" fillId="0" borderId="0"/>
    <xf numFmtId="0" fontId="3" fillId="0" borderId="0"/>
    <xf numFmtId="0" fontId="3" fillId="0" borderId="0"/>
    <xf numFmtId="0" fontId="3" fillId="0" borderId="0"/>
    <xf numFmtId="0" fontId="7" fillId="0" borderId="0"/>
    <xf numFmtId="0" fontId="12" fillId="0" borderId="0"/>
    <xf numFmtId="0" fontId="7" fillId="0" borderId="0"/>
    <xf numFmtId="0" fontId="7" fillId="0" borderId="0"/>
    <xf numFmtId="0" fontId="20" fillId="0" borderId="0">
      <alignment vertical="top" wrapText="1"/>
    </xf>
    <xf numFmtId="0" fontId="9" fillId="0" borderId="0"/>
    <xf numFmtId="165" fontId="8" fillId="0" borderId="0" applyFont="0" applyFill="0" applyBorder="0" applyAlignment="0" applyProtection="0"/>
    <xf numFmtId="165" fontId="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 fillId="0" borderId="0"/>
    <xf numFmtId="0" fontId="3" fillId="0" borderId="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165" fontId="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8" fillId="0" borderId="0"/>
    <xf numFmtId="0" fontId="3" fillId="0" borderId="0"/>
    <xf numFmtId="0" fontId="4" fillId="0" borderId="0"/>
    <xf numFmtId="0" fontId="43" fillId="0" borderId="0" applyFill="0" applyBorder="0">
      <alignment horizontal="left" vertical="center"/>
    </xf>
    <xf numFmtId="167" fontId="44" fillId="0" borderId="6">
      <alignment horizontal="left" vertical="center" wrapText="1"/>
    </xf>
    <xf numFmtId="0" fontId="1" fillId="0" borderId="0"/>
  </cellStyleXfs>
  <cellXfs count="223">
    <xf numFmtId="0" fontId="0" fillId="0" borderId="0" xfId="0"/>
    <xf numFmtId="0" fontId="6" fillId="0" borderId="0" xfId="0" applyFont="1" applyAlignment="1">
      <alignment vertical="top"/>
    </xf>
    <xf numFmtId="0" fontId="18" fillId="0" borderId="0" xfId="0" applyFont="1" applyAlignment="1">
      <alignment horizontal="center" vertical="top"/>
    </xf>
    <xf numFmtId="0" fontId="18" fillId="0" borderId="0" xfId="0" applyFont="1" applyAlignment="1">
      <alignment vertical="top"/>
    </xf>
    <xf numFmtId="49" fontId="18" fillId="0" borderId="0" xfId="0" applyNumberFormat="1" applyFont="1" applyAlignment="1">
      <alignment horizontal="left" vertical="top"/>
    </xf>
    <xf numFmtId="0" fontId="19" fillId="0" borderId="0" xfId="0" applyFont="1" applyAlignment="1">
      <alignment vertical="top"/>
    </xf>
    <xf numFmtId="49" fontId="19" fillId="0" borderId="0" xfId="0" applyNumberFormat="1" applyFont="1" applyAlignment="1">
      <alignment horizontal="left" vertical="top"/>
    </xf>
    <xf numFmtId="0" fontId="19" fillId="0" borderId="0" xfId="0" applyFont="1" applyAlignment="1">
      <alignment horizontal="center" vertical="top"/>
    </xf>
    <xf numFmtId="0" fontId="6" fillId="0" borderId="0" xfId="0" applyFont="1" applyAlignment="1">
      <alignment horizontal="center" vertical="top"/>
    </xf>
    <xf numFmtId="49" fontId="5" fillId="0" borderId="0" xfId="0" applyNumberFormat="1" applyFont="1" applyAlignment="1">
      <alignment vertical="top" wrapText="1"/>
    </xf>
    <xf numFmtId="0" fontId="6" fillId="0" borderId="0" xfId="0" applyFont="1" applyAlignment="1">
      <alignment horizontal="right" vertical="top"/>
    </xf>
    <xf numFmtId="0" fontId="23" fillId="0" borderId="0" xfId="0" applyFont="1" applyAlignment="1">
      <alignment horizontal="center" vertical="top"/>
    </xf>
    <xf numFmtId="0" fontId="23" fillId="0" borderId="0" xfId="0" applyFont="1" applyAlignment="1">
      <alignment vertical="top"/>
    </xf>
    <xf numFmtId="0" fontId="22" fillId="0" borderId="0" xfId="0" applyFont="1" applyAlignment="1">
      <alignment horizontal="center" vertical="top"/>
    </xf>
    <xf numFmtId="0" fontId="22" fillId="0" borderId="0" xfId="0" applyFont="1" applyAlignment="1">
      <alignment vertical="top"/>
    </xf>
    <xf numFmtId="0" fontId="22" fillId="0" borderId="0" xfId="0" applyFont="1" applyAlignment="1">
      <alignment horizontal="right" vertical="top"/>
    </xf>
    <xf numFmtId="0" fontId="22" fillId="0" borderId="0" xfId="10" applyFont="1" applyAlignment="1">
      <alignment horizontal="center" vertical="top" wrapText="1"/>
    </xf>
    <xf numFmtId="0" fontId="22" fillId="0" borderId="0" xfId="10" applyFont="1" applyAlignment="1">
      <alignment horizontal="justify" vertical="top" wrapText="1"/>
    </xf>
    <xf numFmtId="0" fontId="22" fillId="2" borderId="0" xfId="10" applyFont="1" applyFill="1" applyAlignment="1">
      <alignment horizontal="justify" vertical="top" wrapText="1"/>
    </xf>
    <xf numFmtId="0" fontId="22" fillId="0" borderId="0" xfId="3" applyFont="1" applyAlignment="1">
      <alignment horizontal="justify" vertical="top" wrapText="1"/>
    </xf>
    <xf numFmtId="49" fontId="23" fillId="0" borderId="0" xfId="0" applyNumberFormat="1" applyFont="1" applyAlignment="1">
      <alignment horizontal="justify" vertical="top" wrapText="1"/>
    </xf>
    <xf numFmtId="49" fontId="23" fillId="0" borderId="0" xfId="0" applyNumberFormat="1" applyFont="1" applyAlignment="1">
      <alignment vertical="top" wrapText="1"/>
    </xf>
    <xf numFmtId="0" fontId="32" fillId="0" borderId="0" xfId="0" applyFont="1" applyAlignment="1">
      <alignment vertical="top"/>
    </xf>
    <xf numFmtId="49" fontId="32" fillId="0" borderId="0" xfId="0" applyNumberFormat="1" applyFont="1" applyAlignment="1">
      <alignment horizontal="left" vertical="top"/>
    </xf>
    <xf numFmtId="0" fontId="32" fillId="0" borderId="0" xfId="0" applyFont="1" applyAlignment="1">
      <alignment horizontal="center" vertical="top"/>
    </xf>
    <xf numFmtId="0" fontId="23" fillId="0" borderId="0" xfId="0" applyFont="1" applyAlignment="1">
      <alignment horizontal="justify" wrapText="1"/>
    </xf>
    <xf numFmtId="0" fontId="23" fillId="0" borderId="0" xfId="0" applyFont="1" applyAlignment="1">
      <alignment horizontal="justify" vertical="top" wrapText="1"/>
    </xf>
    <xf numFmtId="0" fontId="7" fillId="0" borderId="0" xfId="0" applyFont="1" applyAlignment="1">
      <alignment vertical="top"/>
    </xf>
    <xf numFmtId="2" fontId="42" fillId="0" borderId="5" xfId="0" applyNumberFormat="1" applyFont="1" applyBorder="1" applyAlignment="1">
      <alignment vertical="center"/>
    </xf>
    <xf numFmtId="2" fontId="41" fillId="0" borderId="5" xfId="0" applyNumberFormat="1" applyFont="1" applyBorder="1" applyAlignment="1">
      <alignment vertical="center"/>
    </xf>
    <xf numFmtId="0" fontId="45" fillId="0" borderId="6" xfId="60" applyFont="1" applyFill="1" applyBorder="1">
      <alignment horizontal="left" vertical="center"/>
    </xf>
    <xf numFmtId="167" fontId="44" fillId="0" borderId="5" xfId="61" applyBorder="1">
      <alignment horizontal="left" vertical="center" wrapText="1"/>
    </xf>
    <xf numFmtId="4" fontId="46" fillId="0" borderId="5" xfId="59" applyNumberFormat="1" applyFont="1" applyBorder="1" applyAlignment="1">
      <alignment horizontal="right" vertical="top"/>
    </xf>
    <xf numFmtId="49" fontId="44" fillId="0" borderId="5" xfId="61" applyNumberFormat="1" applyBorder="1">
      <alignment horizontal="left" vertical="center" wrapText="1"/>
    </xf>
    <xf numFmtId="168" fontId="42" fillId="0" borderId="5" xfId="59" applyNumberFormat="1" applyFont="1" applyBorder="1" applyAlignment="1">
      <alignment vertical="top"/>
    </xf>
    <xf numFmtId="0" fontId="29" fillId="0" borderId="0" xfId="0" applyFont="1" applyAlignment="1">
      <alignment vertical="top"/>
    </xf>
    <xf numFmtId="49" fontId="30" fillId="0" borderId="0" xfId="0" applyNumberFormat="1" applyFont="1" applyAlignment="1">
      <alignment vertical="top"/>
    </xf>
    <xf numFmtId="0" fontId="30" fillId="0" borderId="0" xfId="0" applyFont="1" applyAlignment="1">
      <alignment vertical="top"/>
    </xf>
    <xf numFmtId="0" fontId="11" fillId="0" borderId="0" xfId="0" applyFont="1" applyAlignment="1">
      <alignment vertical="top"/>
    </xf>
    <xf numFmtId="0" fontId="21" fillId="0" borderId="0" xfId="0" applyFont="1" applyAlignment="1">
      <alignment vertical="top"/>
    </xf>
    <xf numFmtId="0" fontId="33" fillId="0" borderId="0" xfId="0" applyFont="1" applyAlignment="1">
      <alignment vertical="top"/>
    </xf>
    <xf numFmtId="0" fontId="5"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wrapText="1"/>
    </xf>
    <xf numFmtId="0" fontId="21" fillId="0" borderId="0" xfId="0" applyFont="1" applyAlignment="1">
      <alignment horizontal="right" vertical="top"/>
    </xf>
    <xf numFmtId="4" fontId="33" fillId="0" borderId="0" xfId="0" applyNumberFormat="1" applyFont="1" applyAlignment="1">
      <alignment horizontal="right" vertical="top"/>
    </xf>
    <xf numFmtId="4" fontId="33" fillId="0" borderId="0" xfId="0" applyNumberFormat="1" applyFont="1" applyAlignment="1">
      <alignment horizontal="center" vertical="top"/>
    </xf>
    <xf numFmtId="0" fontId="21" fillId="0" borderId="7" xfId="0" applyFont="1" applyBorder="1" applyAlignment="1">
      <alignment vertical="top"/>
    </xf>
    <xf numFmtId="0" fontId="21" fillId="0" borderId="7" xfId="0" applyFont="1" applyBorder="1" applyAlignment="1">
      <alignment horizontal="left" vertical="top" wrapText="1"/>
    </xf>
    <xf numFmtId="0" fontId="21" fillId="0" borderId="7" xfId="0" applyFont="1" applyBorder="1" applyAlignment="1">
      <alignment horizontal="right" vertical="top"/>
    </xf>
    <xf numFmtId="0" fontId="21" fillId="0" borderId="0" xfId="0" applyFont="1" applyAlignment="1">
      <alignment horizontal="center" vertical="top"/>
    </xf>
    <xf numFmtId="0" fontId="21" fillId="0" borderId="0" xfId="0" applyFont="1" applyAlignment="1">
      <alignment horizontal="left" vertical="top" wrapText="1"/>
    </xf>
    <xf numFmtId="4" fontId="21" fillId="0" borderId="0" xfId="0" applyNumberFormat="1" applyFont="1" applyAlignment="1">
      <alignment horizontal="right" vertical="top"/>
    </xf>
    <xf numFmtId="0" fontId="21" fillId="0" borderId="7" xfId="0" applyFont="1" applyBorder="1" applyAlignment="1">
      <alignment horizontal="center" vertical="top"/>
    </xf>
    <xf numFmtId="0" fontId="21" fillId="0" borderId="0" xfId="0" applyFont="1" applyAlignment="1">
      <alignment horizontal="center" vertical="top" wrapText="1"/>
    </xf>
    <xf numFmtId="0" fontId="40" fillId="0" borderId="0" xfId="0" applyFont="1" applyAlignment="1">
      <alignment horizontal="right" vertical="top"/>
    </xf>
    <xf numFmtId="3" fontId="40" fillId="0" borderId="0" xfId="19" applyNumberFormat="1" applyFont="1" applyAlignment="1" applyProtection="1">
      <alignment horizontal="right" vertical="top"/>
    </xf>
    <xf numFmtId="4" fontId="40" fillId="0" borderId="0" xfId="3" applyNumberFormat="1" applyFont="1" applyAlignment="1">
      <alignment horizontal="right" vertical="top"/>
    </xf>
    <xf numFmtId="0" fontId="21" fillId="0" borderId="1" xfId="0" applyFont="1" applyBorder="1" applyAlignment="1">
      <alignment vertical="top"/>
    </xf>
    <xf numFmtId="0" fontId="21" fillId="0" borderId="1" xfId="0" applyFont="1" applyBorder="1" applyAlignment="1">
      <alignment horizontal="left" vertical="top" wrapText="1"/>
    </xf>
    <xf numFmtId="0" fontId="21" fillId="0" borderId="1" xfId="0" applyFont="1" applyBorder="1" applyAlignment="1">
      <alignment horizontal="center" vertical="top"/>
    </xf>
    <xf numFmtId="0" fontId="33" fillId="3" borderId="0" xfId="0" applyFont="1" applyFill="1" applyAlignment="1">
      <alignment horizontal="left" vertical="top" wrapText="1"/>
    </xf>
    <xf numFmtId="0" fontId="21" fillId="3" borderId="0" xfId="0" applyFont="1" applyFill="1" applyAlignment="1">
      <alignment vertical="top"/>
    </xf>
    <xf numFmtId="4" fontId="33" fillId="3" borderId="0" xfId="0" applyNumberFormat="1" applyFont="1" applyFill="1" applyAlignment="1">
      <alignment horizontal="right" vertical="top"/>
    </xf>
    <xf numFmtId="4" fontId="40" fillId="0" borderId="0" xfId="19" applyNumberFormat="1" applyFont="1" applyAlignment="1" applyProtection="1">
      <alignment horizontal="right" vertical="top"/>
      <protection locked="0"/>
    </xf>
    <xf numFmtId="2" fontId="21" fillId="0" borderId="0" xfId="0" applyNumberFormat="1" applyFont="1" applyAlignment="1" applyProtection="1">
      <alignment horizontal="right" vertical="top"/>
      <protection locked="0"/>
    </xf>
    <xf numFmtId="0" fontId="26" fillId="0" borderId="0" xfId="3" applyFont="1" applyAlignment="1">
      <alignment vertical="top"/>
    </xf>
    <xf numFmtId="0" fontId="27" fillId="0" borderId="0" xfId="3" applyFont="1" applyAlignment="1">
      <alignment vertical="top" wrapText="1"/>
    </xf>
    <xf numFmtId="4" fontId="26" fillId="0" borderId="0" xfId="18" applyNumberFormat="1" applyFont="1" applyBorder="1" applyAlignment="1" applyProtection="1">
      <alignment vertical="top"/>
    </xf>
    <xf numFmtId="4" fontId="26" fillId="0" borderId="0" xfId="3" applyNumberFormat="1" applyFont="1" applyAlignment="1">
      <alignment vertical="top"/>
    </xf>
    <xf numFmtId="0" fontId="0" fillId="0" borderId="0" xfId="0" applyAlignment="1">
      <alignment vertical="top"/>
    </xf>
    <xf numFmtId="0" fontId="34" fillId="0" borderId="0" xfId="3" applyFont="1" applyAlignment="1">
      <alignment vertical="top"/>
    </xf>
    <xf numFmtId="0" fontId="35" fillId="0" borderId="0" xfId="3" applyFont="1" applyAlignment="1">
      <alignment vertical="top" wrapText="1"/>
    </xf>
    <xf numFmtId="0" fontId="35" fillId="0" borderId="0" xfId="3" applyFont="1" applyAlignment="1">
      <alignment vertical="top"/>
    </xf>
    <xf numFmtId="4" fontId="35" fillId="0" borderId="0" xfId="18" applyNumberFormat="1" applyFont="1" applyBorder="1" applyAlignment="1" applyProtection="1">
      <alignment vertical="top"/>
    </xf>
    <xf numFmtId="0" fontId="35" fillId="0" borderId="0" xfId="3" applyFont="1" applyAlignment="1">
      <alignment horizontal="right" vertical="top"/>
    </xf>
    <xf numFmtId="4" fontId="35" fillId="0" borderId="0" xfId="3" applyNumberFormat="1" applyFont="1" applyAlignment="1">
      <alignment vertical="top"/>
    </xf>
    <xf numFmtId="1" fontId="39" fillId="0" borderId="2" xfId="0" applyNumberFormat="1" applyFont="1" applyBorder="1" applyAlignment="1">
      <alignment horizontal="left" vertical="top"/>
    </xf>
    <xf numFmtId="0" fontId="37" fillId="0" borderId="4" xfId="58" applyFont="1" applyBorder="1" applyAlignment="1">
      <alignment horizontal="left" vertical="top" wrapText="1"/>
    </xf>
    <xf numFmtId="0" fontId="37" fillId="0" borderId="4" xfId="58" applyFont="1" applyBorder="1" applyAlignment="1">
      <alignment horizontal="right" vertical="top" wrapText="1"/>
    </xf>
    <xf numFmtId="4" fontId="37" fillId="0" borderId="4" xfId="58" applyNumberFormat="1" applyFont="1" applyBorder="1" applyAlignment="1">
      <alignment horizontal="right" vertical="top"/>
    </xf>
    <xf numFmtId="4" fontId="37" fillId="0" borderId="3" xfId="58" applyNumberFormat="1" applyFont="1" applyBorder="1" applyAlignment="1">
      <alignment horizontal="right" vertical="top"/>
    </xf>
    <xf numFmtId="1" fontId="36" fillId="0" borderId="0" xfId="0" applyNumberFormat="1" applyFont="1" applyAlignment="1">
      <alignment horizontal="left" vertical="top"/>
    </xf>
    <xf numFmtId="0" fontId="36" fillId="0" borderId="0" xfId="0" applyFont="1" applyAlignment="1">
      <alignment horizontal="left" vertical="top" wrapText="1"/>
    </xf>
    <xf numFmtId="0" fontId="36" fillId="0" borderId="0" xfId="0" applyFont="1" applyAlignment="1">
      <alignment horizontal="center" vertical="top"/>
    </xf>
    <xf numFmtId="4" fontId="7" fillId="0" borderId="0" xfId="0" applyNumberFormat="1" applyFont="1" applyAlignment="1">
      <alignment horizontal="right" vertical="top"/>
    </xf>
    <xf numFmtId="4" fontId="7" fillId="0" borderId="0" xfId="0" applyNumberFormat="1" applyFont="1" applyAlignment="1">
      <alignment horizontal="center" vertical="top"/>
    </xf>
    <xf numFmtId="0" fontId="15" fillId="0" borderId="0" xfId="10" applyFont="1" applyAlignment="1">
      <alignment horizontal="left" vertical="top" wrapText="1"/>
    </xf>
    <xf numFmtId="0" fontId="37" fillId="0" borderId="0" xfId="3" applyFont="1" applyAlignment="1">
      <alignment horizontal="center" vertical="top"/>
    </xf>
    <xf numFmtId="0" fontId="37" fillId="0" borderId="0" xfId="3" applyFont="1" applyAlignment="1">
      <alignment vertical="top" wrapText="1"/>
    </xf>
    <xf numFmtId="0" fontId="37" fillId="0" borderId="0" xfId="3" applyFont="1" applyAlignment="1">
      <alignment vertical="top"/>
    </xf>
    <xf numFmtId="4" fontId="37" fillId="0" borderId="0" xfId="18" applyNumberFormat="1" applyFont="1" applyBorder="1" applyAlignment="1" applyProtection="1">
      <alignment vertical="top"/>
    </xf>
    <xf numFmtId="0" fontId="37" fillId="0" borderId="0" xfId="3" applyFont="1" applyAlignment="1">
      <alignment horizontal="right" vertical="top"/>
    </xf>
    <xf numFmtId="4" fontId="37" fillId="0" borderId="0" xfId="3" applyNumberFormat="1" applyFont="1" applyAlignment="1">
      <alignment vertical="top"/>
    </xf>
    <xf numFmtId="0" fontId="35" fillId="0" borderId="0" xfId="3" applyFont="1" applyAlignment="1">
      <alignment horizontal="center" vertical="top"/>
    </xf>
    <xf numFmtId="4" fontId="35" fillId="0" borderId="0" xfId="18" applyNumberFormat="1" applyFont="1" applyBorder="1" applyAlignment="1" applyProtection="1">
      <alignment horizontal="right" vertical="top"/>
    </xf>
    <xf numFmtId="4" fontId="35" fillId="0" borderId="0" xfId="3" applyNumberFormat="1" applyFont="1" applyAlignment="1">
      <alignment horizontal="right" vertical="top"/>
    </xf>
    <xf numFmtId="3" fontId="35" fillId="0" borderId="0" xfId="18" applyNumberFormat="1" applyFont="1" applyBorder="1" applyAlignment="1" applyProtection="1">
      <alignment horizontal="right" vertical="top"/>
    </xf>
    <xf numFmtId="4" fontId="37" fillId="0" borderId="0" xfId="18" applyNumberFormat="1" applyFont="1" applyBorder="1" applyAlignment="1" applyProtection="1">
      <alignment horizontal="right" vertical="top"/>
    </xf>
    <xf numFmtId="4" fontId="37" fillId="0" borderId="0" xfId="3" applyNumberFormat="1" applyFont="1" applyAlignment="1">
      <alignment horizontal="right" vertical="top"/>
    </xf>
    <xf numFmtId="4" fontId="35" fillId="0" borderId="0" xfId="18" applyNumberFormat="1" applyFont="1" applyAlignment="1" applyProtection="1">
      <alignment vertical="top"/>
    </xf>
    <xf numFmtId="0" fontId="26" fillId="0" borderId="0" xfId="3" applyFont="1" applyAlignment="1">
      <alignment vertical="top" wrapText="1"/>
    </xf>
    <xf numFmtId="4" fontId="26" fillId="0" borderId="0" xfId="18" applyNumberFormat="1" applyFont="1" applyAlignment="1" applyProtection="1">
      <alignment vertical="top"/>
    </xf>
    <xf numFmtId="0" fontId="26" fillId="0" borderId="0" xfId="3" applyFont="1" applyAlignment="1" applyProtection="1">
      <alignment horizontal="right" vertical="top"/>
      <protection locked="0"/>
    </xf>
    <xf numFmtId="0" fontId="35" fillId="0" borderId="0" xfId="3" applyFont="1" applyAlignment="1" applyProtection="1">
      <alignment horizontal="right" vertical="top"/>
      <protection locked="0"/>
    </xf>
    <xf numFmtId="4" fontId="37" fillId="2" borderId="4" xfId="58" applyNumberFormat="1" applyFont="1" applyFill="1" applyBorder="1" applyAlignment="1" applyProtection="1">
      <alignment horizontal="right" vertical="top"/>
      <protection locked="0"/>
    </xf>
    <xf numFmtId="4" fontId="7" fillId="0" borderId="0" xfId="0" applyNumberFormat="1" applyFont="1" applyAlignment="1" applyProtection="1">
      <alignment horizontal="right" vertical="top"/>
      <protection locked="0"/>
    </xf>
    <xf numFmtId="0" fontId="37" fillId="0" borderId="0" xfId="3" applyFont="1" applyAlignment="1" applyProtection="1">
      <alignment horizontal="right" vertical="top"/>
      <protection locked="0"/>
    </xf>
    <xf numFmtId="166" fontId="35" fillId="0" borderId="0" xfId="3" applyNumberFormat="1" applyFont="1" applyAlignment="1" applyProtection="1">
      <alignment horizontal="right" vertical="top"/>
      <protection locked="0"/>
    </xf>
    <xf numFmtId="166" fontId="37" fillId="0" borderId="0" xfId="3" applyNumberFormat="1" applyFont="1" applyAlignment="1" applyProtection="1">
      <alignment horizontal="right" vertical="top"/>
      <protection locked="0"/>
    </xf>
    <xf numFmtId="4" fontId="26" fillId="0" borderId="0" xfId="18" applyNumberFormat="1" applyFont="1" applyFill="1" applyBorder="1" applyAlignment="1" applyProtection="1">
      <alignment vertical="top"/>
    </xf>
    <xf numFmtId="4" fontId="35" fillId="0" borderId="0" xfId="18" applyNumberFormat="1" applyFont="1" applyFill="1" applyBorder="1" applyAlignment="1" applyProtection="1">
      <alignment vertical="top"/>
    </xf>
    <xf numFmtId="0" fontId="36" fillId="0" borderId="0" xfId="0" applyFont="1" applyAlignment="1">
      <alignment horizontal="right"/>
    </xf>
    <xf numFmtId="4" fontId="7" fillId="0" borderId="0" xfId="0" applyNumberFormat="1" applyFont="1" applyAlignment="1">
      <alignment horizontal="right"/>
    </xf>
    <xf numFmtId="0" fontId="35" fillId="0" borderId="0" xfId="3" applyFont="1" applyAlignment="1">
      <alignment horizontal="right"/>
    </xf>
    <xf numFmtId="4" fontId="35" fillId="0" borderId="0" xfId="18" applyNumberFormat="1" applyFont="1" applyFill="1" applyBorder="1" applyAlignment="1" applyProtection="1">
      <alignment horizontal="right"/>
    </xf>
    <xf numFmtId="4" fontId="35" fillId="0" borderId="0" xfId="3" applyNumberFormat="1" applyFont="1" applyAlignment="1">
      <alignment horizontal="right"/>
    </xf>
    <xf numFmtId="0" fontId="37" fillId="0" borderId="0" xfId="3" applyFont="1" applyAlignment="1">
      <alignment horizontal="right"/>
    </xf>
    <xf numFmtId="4" fontId="37" fillId="0" borderId="0" xfId="18" applyNumberFormat="1" applyFont="1" applyFill="1" applyBorder="1" applyAlignment="1" applyProtection="1">
      <alignment horizontal="right"/>
    </xf>
    <xf numFmtId="4" fontId="37" fillId="0" borderId="0" xfId="3" applyNumberFormat="1" applyFont="1" applyAlignment="1">
      <alignment horizontal="right"/>
    </xf>
    <xf numFmtId="0" fontId="27" fillId="0" borderId="0" xfId="3" applyFont="1" applyAlignment="1">
      <alignment vertical="top"/>
    </xf>
    <xf numFmtId="0" fontId="7" fillId="0" borderId="0" xfId="3" applyFont="1" applyAlignment="1">
      <alignment vertical="top" wrapText="1"/>
    </xf>
    <xf numFmtId="3" fontId="35" fillId="0" borderId="0" xfId="18" applyNumberFormat="1" applyFont="1" applyFill="1" applyBorder="1" applyAlignment="1" applyProtection="1">
      <alignment horizontal="right"/>
    </xf>
    <xf numFmtId="3" fontId="35" fillId="0" borderId="0" xfId="20" applyNumberFormat="1" applyFont="1" applyFill="1" applyAlignment="1" applyProtection="1">
      <alignment horizontal="right"/>
    </xf>
    <xf numFmtId="0" fontId="35" fillId="2" borderId="0" xfId="3" applyFont="1" applyFill="1" applyAlignment="1">
      <alignment vertical="top" wrapText="1"/>
    </xf>
    <xf numFmtId="0" fontId="35" fillId="2" borderId="0" xfId="3" applyFont="1" applyFill="1" applyAlignment="1">
      <alignment horizontal="right"/>
    </xf>
    <xf numFmtId="3" fontId="35" fillId="2" borderId="0" xfId="18" applyNumberFormat="1" applyFont="1" applyFill="1" applyBorder="1" applyAlignment="1" applyProtection="1">
      <alignment horizontal="right"/>
    </xf>
    <xf numFmtId="4" fontId="26" fillId="0" borderId="0" xfId="18" applyNumberFormat="1" applyFont="1" applyFill="1" applyAlignment="1" applyProtection="1">
      <alignment vertical="top"/>
    </xf>
    <xf numFmtId="0" fontId="26" fillId="0" borderId="0" xfId="3" applyFont="1" applyAlignment="1" applyProtection="1">
      <alignment vertical="top"/>
      <protection locked="0"/>
    </xf>
    <xf numFmtId="0" fontId="35" fillId="0" borderId="0" xfId="3" applyFont="1" applyAlignment="1" applyProtection="1">
      <alignment vertical="top"/>
      <protection locked="0"/>
    </xf>
    <xf numFmtId="4" fontId="7" fillId="0" borderId="0" xfId="0" applyNumberFormat="1" applyFont="1" applyAlignment="1" applyProtection="1">
      <alignment horizontal="right"/>
      <protection locked="0"/>
    </xf>
    <xf numFmtId="0" fontId="35" fillId="0" borderId="0" xfId="3" applyFont="1" applyAlignment="1" applyProtection="1">
      <alignment horizontal="right"/>
      <protection locked="0"/>
    </xf>
    <xf numFmtId="166" fontId="37" fillId="0" borderId="0" xfId="3" applyNumberFormat="1" applyFont="1" applyAlignment="1" applyProtection="1">
      <alignment horizontal="right"/>
      <protection locked="0"/>
    </xf>
    <xf numFmtId="166" fontId="35" fillId="0" borderId="0" xfId="3" applyNumberFormat="1" applyFont="1" applyAlignment="1" applyProtection="1">
      <alignment horizontal="right"/>
      <protection locked="0"/>
    </xf>
    <xf numFmtId="0" fontId="37" fillId="0" borderId="0" xfId="3" applyFont="1" applyAlignment="1">
      <alignment horizontal="justify" vertical="top" wrapText="1"/>
    </xf>
    <xf numFmtId="0" fontId="4" fillId="0" borderId="0" xfId="0" applyFont="1" applyAlignment="1">
      <alignment vertical="top"/>
    </xf>
    <xf numFmtId="0" fontId="35" fillId="0" borderId="0" xfId="3" applyFont="1" applyAlignment="1">
      <alignment horizontal="justify" vertical="top" wrapText="1"/>
    </xf>
    <xf numFmtId="0" fontId="36" fillId="0" borderId="0" xfId="0" applyFont="1" applyAlignment="1">
      <alignment horizontal="justify" vertical="top" wrapText="1"/>
    </xf>
    <xf numFmtId="0" fontId="15" fillId="0" borderId="0" xfId="10" applyFont="1" applyAlignment="1">
      <alignment horizontal="justify" vertical="top" wrapText="1"/>
    </xf>
    <xf numFmtId="0" fontId="7" fillId="0" borderId="0" xfId="3" applyFont="1" applyAlignment="1">
      <alignment horizontal="justify" vertical="top" wrapText="1"/>
    </xf>
    <xf numFmtId="0" fontId="7" fillId="0" borderId="0" xfId="3" applyFont="1" applyAlignment="1">
      <alignment horizontal="center" vertical="top"/>
    </xf>
    <xf numFmtId="0" fontId="7" fillId="0" borderId="0" xfId="3" applyFont="1" applyAlignment="1">
      <alignment horizontal="right" vertical="top"/>
    </xf>
    <xf numFmtId="3" fontId="7" fillId="0" borderId="0" xfId="18" applyNumberFormat="1" applyFont="1" applyBorder="1" applyAlignment="1" applyProtection="1">
      <alignment horizontal="right" vertical="top"/>
    </xf>
    <xf numFmtId="4" fontId="7" fillId="0" borderId="0" xfId="3" applyNumberFormat="1" applyFont="1" applyAlignment="1">
      <alignment horizontal="right" vertical="top"/>
    </xf>
    <xf numFmtId="4" fontId="7" fillId="0" borderId="0" xfId="0" applyNumberFormat="1" applyFont="1" applyAlignment="1" applyProtection="1">
      <alignment horizontal="center" vertical="top"/>
      <protection locked="0"/>
    </xf>
    <xf numFmtId="166" fontId="7" fillId="0" borderId="0" xfId="3" applyNumberFormat="1" applyFont="1" applyAlignment="1" applyProtection="1">
      <alignment horizontal="right" vertical="top"/>
      <protection locked="0"/>
    </xf>
    <xf numFmtId="0" fontId="7" fillId="0" borderId="0" xfId="0" applyFont="1" applyAlignment="1">
      <alignment horizontal="justify" vertical="top" wrapText="1"/>
    </xf>
    <xf numFmtId="0" fontId="7" fillId="0" borderId="0" xfId="0" applyFont="1" applyAlignment="1">
      <alignment horizontal="right" vertical="top"/>
    </xf>
    <xf numFmtId="1" fontId="7" fillId="0" borderId="0" xfId="0" applyNumberFormat="1" applyFont="1" applyAlignment="1">
      <alignment horizontal="left" vertical="top"/>
    </xf>
    <xf numFmtId="0" fontId="7" fillId="0" borderId="0" xfId="0" applyFont="1" applyAlignment="1">
      <alignment horizontal="center" vertical="top"/>
    </xf>
    <xf numFmtId="0" fontId="7" fillId="0" borderId="0" xfId="3" applyFont="1" applyAlignment="1">
      <alignment vertical="top"/>
    </xf>
    <xf numFmtId="4" fontId="7" fillId="0" borderId="0" xfId="18" applyNumberFormat="1" applyFont="1" applyFill="1" applyBorder="1" applyAlignment="1" applyProtection="1">
      <alignment vertical="top"/>
    </xf>
    <xf numFmtId="4" fontId="7" fillId="0" borderId="0" xfId="3" applyNumberFormat="1" applyFont="1" applyAlignment="1">
      <alignment vertical="top"/>
    </xf>
    <xf numFmtId="49" fontId="11" fillId="0" borderId="0" xfId="0" applyNumberFormat="1" applyFont="1" applyAlignment="1">
      <alignment vertical="top"/>
    </xf>
    <xf numFmtId="0" fontId="11" fillId="0" borderId="0" xfId="0" applyFont="1" applyAlignment="1">
      <alignment horizontal="justify" vertical="top" wrapText="1"/>
    </xf>
    <xf numFmtId="0" fontId="11" fillId="0" borderId="0" xfId="3" applyFont="1" applyAlignment="1">
      <alignment horizontal="center" vertical="top"/>
    </xf>
    <xf numFmtId="0" fontId="11" fillId="2" borderId="0" xfId="3" applyFont="1" applyFill="1" applyAlignment="1">
      <alignment horizontal="justify" vertical="top" wrapText="1"/>
    </xf>
    <xf numFmtId="0" fontId="11" fillId="0" borderId="0" xfId="3" applyFont="1" applyAlignment="1">
      <alignment horizontal="right"/>
    </xf>
    <xf numFmtId="4" fontId="11" fillId="0" borderId="0" xfId="18" applyNumberFormat="1" applyFont="1" applyFill="1" applyBorder="1" applyAlignment="1" applyProtection="1">
      <alignment horizontal="right"/>
    </xf>
    <xf numFmtId="4" fontId="11" fillId="0" borderId="0" xfId="3" applyNumberFormat="1" applyFont="1" applyAlignment="1">
      <alignment horizontal="right"/>
    </xf>
    <xf numFmtId="0" fontId="11" fillId="0" borderId="0" xfId="3" applyFont="1" applyAlignment="1">
      <alignment horizontal="justify" vertical="top" wrapText="1"/>
    </xf>
    <xf numFmtId="49" fontId="11" fillId="0" borderId="0" xfId="0" applyNumberFormat="1" applyFont="1" applyAlignment="1">
      <alignment horizontal="center" vertical="top"/>
    </xf>
    <xf numFmtId="0" fontId="7" fillId="0" borderId="0" xfId="0" applyFont="1" applyAlignment="1">
      <alignment horizontal="right"/>
    </xf>
    <xf numFmtId="49" fontId="7" fillId="0" borderId="0" xfId="0" applyNumberFormat="1" applyFont="1" applyAlignment="1">
      <alignment horizontal="center" vertical="top"/>
    </xf>
    <xf numFmtId="0" fontId="7" fillId="0" borderId="0" xfId="0" applyFont="1" applyAlignment="1">
      <alignment vertical="top" wrapText="1"/>
    </xf>
    <xf numFmtId="0" fontId="7" fillId="0" borderId="0" xfId="0" quotePrefix="1" applyFont="1" applyAlignment="1">
      <alignment horizontal="justify" vertical="top" wrapText="1"/>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0" xfId="11" applyFont="1" applyAlignment="1">
      <alignment horizontal="justify" vertical="top" wrapText="1"/>
    </xf>
    <xf numFmtId="0" fontId="11" fillId="2" borderId="0" xfId="0" applyFont="1" applyFill="1" applyAlignment="1">
      <alignment horizontal="justify" vertical="top" wrapText="1"/>
    </xf>
    <xf numFmtId="49" fontId="7" fillId="0" borderId="0" xfId="0" applyNumberFormat="1" applyFont="1" applyAlignment="1">
      <alignment vertical="top"/>
    </xf>
    <xf numFmtId="0" fontId="11" fillId="0" borderId="0" xfId="0" quotePrefix="1" applyFont="1" applyAlignment="1">
      <alignment horizontal="justify" vertical="top" wrapText="1"/>
    </xf>
    <xf numFmtId="0" fontId="11" fillId="0" borderId="0" xfId="0" applyFont="1" applyAlignment="1">
      <alignment horizontal="right"/>
    </xf>
    <xf numFmtId="4" fontId="11" fillId="0" borderId="0" xfId="0" applyNumberFormat="1" applyFont="1" applyAlignment="1">
      <alignment horizontal="right"/>
    </xf>
    <xf numFmtId="0" fontId="35" fillId="0" borderId="0" xfId="62" applyFont="1" applyAlignment="1">
      <alignment vertical="top" wrapText="1"/>
    </xf>
    <xf numFmtId="0" fontId="26" fillId="0" borderId="0" xfId="0" applyFont="1" applyAlignment="1">
      <alignment vertical="top" wrapText="1"/>
    </xf>
    <xf numFmtId="0" fontId="7" fillId="0" borderId="0" xfId="0" applyFont="1" applyAlignment="1">
      <alignment horizontal="left" vertical="top"/>
    </xf>
    <xf numFmtId="0" fontId="7" fillId="0" borderId="0" xfId="12" applyAlignment="1">
      <alignment vertical="top"/>
    </xf>
    <xf numFmtId="0" fontId="11" fillId="0" borderId="0" xfId="0" applyFont="1" applyAlignment="1">
      <alignment horizontal="left" vertical="top" wrapText="1"/>
    </xf>
    <xf numFmtId="0" fontId="0" fillId="0" borderId="0" xfId="0" applyAlignment="1">
      <alignment horizontal="justify" vertical="top" wrapText="1"/>
    </xf>
    <xf numFmtId="4" fontId="11" fillId="0" borderId="0" xfId="0" applyNumberFormat="1" applyFont="1" applyAlignment="1">
      <alignment vertical="top"/>
    </xf>
    <xf numFmtId="4" fontId="7" fillId="0" borderId="0" xfId="0" applyNumberFormat="1" applyFont="1" applyAlignment="1">
      <alignment vertical="top"/>
    </xf>
    <xf numFmtId="0" fontId="29" fillId="0" borderId="0" xfId="0" applyFont="1" applyAlignment="1">
      <alignment horizontal="justify" vertical="top" wrapText="1"/>
    </xf>
    <xf numFmtId="0" fontId="11" fillId="0" borderId="0" xfId="0" applyFont="1" applyAlignment="1">
      <alignment horizontal="right" vertical="top"/>
    </xf>
    <xf numFmtId="166" fontId="7" fillId="0" borderId="0" xfId="0" applyNumberFormat="1" applyFont="1" applyAlignment="1" applyProtection="1">
      <alignment vertical="top"/>
      <protection locked="0"/>
    </xf>
    <xf numFmtId="0" fontId="7" fillId="0" borderId="0" xfId="3" applyFont="1" applyAlignment="1" applyProtection="1">
      <alignment vertical="top"/>
      <protection locked="0"/>
    </xf>
    <xf numFmtId="166" fontId="11" fillId="0" borderId="0" xfId="3" applyNumberFormat="1" applyFont="1" applyAlignment="1" applyProtection="1">
      <alignment horizontal="right"/>
      <protection locked="0"/>
    </xf>
    <xf numFmtId="166" fontId="7" fillId="0" borderId="0" xfId="0" applyNumberFormat="1" applyFont="1" applyAlignment="1" applyProtection="1">
      <alignment horizontal="right"/>
      <protection locked="0"/>
    </xf>
    <xf numFmtId="166" fontId="11" fillId="0" borderId="0" xfId="0" applyNumberFormat="1" applyFont="1" applyAlignment="1" applyProtection="1">
      <alignment horizontal="right"/>
      <protection locked="0"/>
    </xf>
    <xf numFmtId="166" fontId="11" fillId="0" borderId="0" xfId="0" applyNumberFormat="1" applyFont="1" applyAlignment="1" applyProtection="1">
      <alignment vertical="top"/>
      <protection locked="0"/>
    </xf>
    <xf numFmtId="2" fontId="15" fillId="0" borderId="0" xfId="0" applyNumberFormat="1" applyFont="1" applyAlignment="1">
      <alignment vertical="top"/>
    </xf>
    <xf numFmtId="0" fontId="11" fillId="0" borderId="0" xfId="10" applyFont="1" applyAlignment="1">
      <alignment horizontal="left" vertical="top" wrapText="1"/>
    </xf>
    <xf numFmtId="0" fontId="19" fillId="0" borderId="0" xfId="0" applyFont="1" applyAlignment="1">
      <alignment horizontal="right" vertical="top"/>
    </xf>
    <xf numFmtId="166" fontId="15" fillId="0" borderId="0" xfId="0" applyNumberFormat="1" applyFont="1" applyAlignment="1">
      <alignment horizontal="right" vertical="top"/>
    </xf>
    <xf numFmtId="0" fontId="28" fillId="0" borderId="0" xfId="0" applyFont="1" applyAlignment="1">
      <alignment vertical="top"/>
    </xf>
    <xf numFmtId="0" fontId="10" fillId="0" borderId="0" xfId="0" applyFont="1" applyAlignment="1">
      <alignment vertical="top"/>
    </xf>
    <xf numFmtId="2" fontId="11" fillId="0" borderId="0" xfId="0" applyNumberFormat="1" applyFont="1" applyAlignment="1">
      <alignment horizontal="center" vertical="top"/>
    </xf>
    <xf numFmtId="166" fontId="11" fillId="0" borderId="0" xfId="0" applyNumberFormat="1" applyFont="1" applyAlignment="1">
      <alignment horizontal="right" vertical="top"/>
    </xf>
    <xf numFmtId="0" fontId="26" fillId="0" borderId="0" xfId="0" applyFont="1" applyAlignment="1">
      <alignment vertical="top"/>
    </xf>
    <xf numFmtId="16" fontId="7" fillId="0" borderId="0" xfId="0" applyNumberFormat="1" applyFont="1" applyAlignment="1">
      <alignment horizontal="center" vertical="top"/>
    </xf>
    <xf numFmtId="0" fontId="35" fillId="0" borderId="0" xfId="0" applyFont="1" applyAlignment="1">
      <alignment horizontal="right" vertical="top"/>
    </xf>
    <xf numFmtId="4" fontId="35" fillId="0" borderId="0" xfId="0" applyNumberFormat="1" applyFont="1" applyAlignment="1">
      <alignment horizontal="right" vertical="top"/>
    </xf>
    <xf numFmtId="0" fontId="7" fillId="2" borderId="0" xfId="0" applyFont="1" applyFill="1" applyAlignment="1">
      <alignment vertical="top" wrapText="1"/>
    </xf>
    <xf numFmtId="4" fontId="5" fillId="0" borderId="0" xfId="0" applyNumberFormat="1" applyFont="1" applyAlignment="1">
      <alignment vertical="top"/>
    </xf>
    <xf numFmtId="0" fontId="37" fillId="0" borderId="0" xfId="0" applyFont="1" applyAlignment="1">
      <alignment vertical="top"/>
    </xf>
    <xf numFmtId="4" fontId="37" fillId="0" borderId="0" xfId="0" applyNumberFormat="1" applyFont="1" applyAlignment="1">
      <alignment horizontal="right" vertical="top"/>
    </xf>
    <xf numFmtId="0" fontId="21" fillId="0" borderId="0" xfId="0" applyFont="1" applyAlignment="1" applyProtection="1">
      <alignment vertical="top"/>
      <protection locked="0"/>
    </xf>
    <xf numFmtId="166" fontId="19" fillId="0" borderId="0" xfId="0" applyNumberFormat="1" applyFont="1" applyAlignment="1" applyProtection="1">
      <alignment vertical="top"/>
      <protection locked="0"/>
    </xf>
    <xf numFmtId="0" fontId="21" fillId="0" borderId="0" xfId="0" applyFont="1" applyAlignment="1" applyProtection="1">
      <alignment horizontal="right" vertical="top"/>
      <protection locked="0"/>
    </xf>
    <xf numFmtId="166" fontId="35" fillId="0" borderId="0" xfId="0" applyNumberFormat="1" applyFont="1" applyAlignment="1" applyProtection="1">
      <alignment horizontal="right" vertical="top"/>
      <protection locked="0"/>
    </xf>
    <xf numFmtId="0" fontId="7" fillId="0" borderId="0" xfId="0" applyFont="1" applyAlignment="1" applyProtection="1">
      <alignment horizontal="right" vertical="top"/>
      <protection locked="0"/>
    </xf>
    <xf numFmtId="2" fontId="7" fillId="0" borderId="0" xfId="0" applyNumberFormat="1" applyFont="1" applyAlignment="1" applyProtection="1">
      <alignment horizontal="right" vertical="top"/>
      <protection locked="0"/>
    </xf>
    <xf numFmtId="166" fontId="7" fillId="0" borderId="0" xfId="0" applyNumberFormat="1" applyFont="1" applyAlignment="1" applyProtection="1">
      <alignment horizontal="right" vertical="top"/>
      <protection locked="0"/>
    </xf>
    <xf numFmtId="0" fontId="0" fillId="0" borderId="0" xfId="0" applyAlignment="1" applyProtection="1">
      <alignment vertical="top"/>
      <protection locked="0"/>
    </xf>
    <xf numFmtId="0" fontId="47" fillId="0" borderId="0" xfId="0" applyFont="1" applyAlignment="1">
      <alignment horizontal="right"/>
    </xf>
    <xf numFmtId="166" fontId="47" fillId="0" borderId="0" xfId="0" applyNumberFormat="1" applyFont="1" applyAlignment="1" applyProtection="1">
      <alignment horizontal="right"/>
      <protection locked="0"/>
    </xf>
    <xf numFmtId="4" fontId="47" fillId="0" borderId="0" xfId="0" applyNumberFormat="1" applyFont="1" applyAlignment="1">
      <alignment horizontal="right"/>
    </xf>
    <xf numFmtId="0" fontId="47" fillId="0" borderId="0" xfId="0" applyFont="1" applyAlignment="1">
      <alignment vertical="top"/>
    </xf>
    <xf numFmtId="166" fontId="47" fillId="0" borderId="0" xfId="0" applyNumberFormat="1" applyFont="1" applyAlignment="1" applyProtection="1">
      <alignment vertical="top"/>
      <protection locked="0"/>
    </xf>
    <xf numFmtId="0" fontId="47" fillId="0" borderId="0" xfId="0" applyFont="1" applyAlignment="1">
      <alignment horizontal="right" vertical="top"/>
    </xf>
    <xf numFmtId="2" fontId="42" fillId="0" borderId="5" xfId="0" applyNumberFormat="1" applyFont="1" applyBorder="1" applyAlignment="1">
      <alignment horizontal="left" vertical="center" wrapText="1"/>
    </xf>
    <xf numFmtId="4" fontId="42" fillId="0" borderId="5" xfId="59" applyNumberFormat="1" applyFont="1" applyBorder="1" applyAlignment="1">
      <alignment vertical="center" wrapText="1"/>
    </xf>
    <xf numFmtId="0" fontId="33" fillId="0" borderId="0" xfId="10" applyFont="1" applyAlignment="1">
      <alignment horizontal="left" vertical="top" wrapText="1"/>
    </xf>
  </cellXfs>
  <cellStyles count="63">
    <cellStyle name=" 1" xfId="1" xr:uid="{00000000-0005-0000-0000-000000000000}"/>
    <cellStyle name="Excel Built-in Normal 2 2" xfId="58" xr:uid="{B6F0AE34-21D4-4EBD-AA63-5E6B45324315}"/>
    <cellStyle name="Navadno 16" xfId="2" xr:uid="{00000000-0005-0000-0000-000001000000}"/>
    <cellStyle name="Navadno 2" xfId="3" xr:uid="{00000000-0005-0000-0000-000002000000}"/>
    <cellStyle name="Navadno 2 2" xfId="22" xr:uid="{00000000-0005-0000-0000-000003000000}"/>
    <cellStyle name="Navadno 2 3" xfId="30" xr:uid="{00000000-0005-0000-0000-000004000000}"/>
    <cellStyle name="Navadno 2 4" xfId="34" xr:uid="{00000000-0005-0000-0000-000005000000}"/>
    <cellStyle name="Navadno 2 5" xfId="32" xr:uid="{00000000-0005-0000-0000-000006000000}"/>
    <cellStyle name="Navadno 2 6" xfId="37" xr:uid="{00000000-0005-0000-0000-000007000000}"/>
    <cellStyle name="Navadno 3" xfId="4" xr:uid="{00000000-0005-0000-0000-000008000000}"/>
    <cellStyle name="Navadno 3 2" xfId="5" xr:uid="{00000000-0005-0000-0000-000009000000}"/>
    <cellStyle name="Navadno 3 3" xfId="23" xr:uid="{00000000-0005-0000-0000-00000A000000}"/>
    <cellStyle name="Navadno 3 4" xfId="29" xr:uid="{00000000-0005-0000-0000-00000B000000}"/>
    <cellStyle name="Navadno 3 5" xfId="33" xr:uid="{00000000-0005-0000-0000-00000C000000}"/>
    <cellStyle name="Navadno 3 6" xfId="31" xr:uid="{00000000-0005-0000-0000-00000D000000}"/>
    <cellStyle name="Navadno 3 7" xfId="35" xr:uid="{00000000-0005-0000-0000-00000E000000}"/>
    <cellStyle name="Navadno 4" xfId="6" xr:uid="{00000000-0005-0000-0000-00000F000000}"/>
    <cellStyle name="Navadno 5" xfId="7" xr:uid="{00000000-0005-0000-0000-000010000000}"/>
    <cellStyle name="Navadno 59" xfId="62" xr:uid="{D687A8D3-8AE6-4B84-ADB6-2036DD33808E}"/>
    <cellStyle name="Navadno 76" xfId="8" xr:uid="{00000000-0005-0000-0000-000011000000}"/>
    <cellStyle name="Navadno 81" xfId="9" xr:uid="{00000000-0005-0000-0000-000012000000}"/>
    <cellStyle name="Navadno_CATV" xfId="10" xr:uid="{00000000-0005-0000-0000-000013000000}"/>
    <cellStyle name="Navadno_DEA" xfId="11" xr:uid="{00000000-0005-0000-0000-000014000000}"/>
    <cellStyle name="Navadno_PON_OSNOVA_2011.3.old" xfId="12" xr:uid="{00000000-0005-0000-0000-000015000000}"/>
    <cellStyle name="naziv podatka" xfId="60" xr:uid="{B167D470-6A33-487C-92DB-2FA1062AB9DE}"/>
    <cellStyle name="Normal" xfId="0" builtinId="0"/>
    <cellStyle name="Normal 108" xfId="59" xr:uid="{DAD00E3E-E2E0-408B-87A2-7915193F3C9E}"/>
    <cellStyle name="Normal 2" xfId="13" xr:uid="{00000000-0005-0000-0000-000017000000}"/>
    <cellStyle name="Normal 6 5" xfId="57" xr:uid="{74D91CA6-5595-42BC-A593-7A6B79C567A8}"/>
    <cellStyle name="OPIS" xfId="14" xr:uid="{00000000-0005-0000-0000-000018000000}"/>
    <cellStyle name="Slog 1" xfId="15" xr:uid="{00000000-0005-0000-0000-000019000000}"/>
    <cellStyle name="Vejica 2" xfId="16" xr:uid="{00000000-0005-0000-0000-00001A000000}"/>
    <cellStyle name="Vejica 2 2" xfId="17" xr:uid="{00000000-0005-0000-0000-00001B000000}"/>
    <cellStyle name="Vejica 2 3" xfId="24" xr:uid="{00000000-0005-0000-0000-00001C000000}"/>
    <cellStyle name="Vejica 2 4" xfId="36" xr:uid="{00000000-0005-0000-0000-00001D000000}"/>
    <cellStyle name="Vejica 2 5" xfId="42" xr:uid="{00000000-0005-0000-0000-00001E000000}"/>
    <cellStyle name="Vejica 2 6" xfId="47" xr:uid="{00000000-0005-0000-0000-00001F000000}"/>
    <cellStyle name="Vejica 2 7" xfId="52" xr:uid="{00000000-0005-0000-0000-000020000000}"/>
    <cellStyle name="Vejica 3" xfId="18" xr:uid="{00000000-0005-0000-0000-000021000000}"/>
    <cellStyle name="Vejica 3 2" xfId="19" xr:uid="{00000000-0005-0000-0000-000022000000}"/>
    <cellStyle name="Vejica 3 2 2" xfId="20" xr:uid="{00000000-0005-0000-0000-000023000000}"/>
    <cellStyle name="Vejica 3 2 2 2" xfId="27" xr:uid="{00000000-0005-0000-0000-000024000000}"/>
    <cellStyle name="Vejica 3 2 2 3" xfId="40" xr:uid="{00000000-0005-0000-0000-000025000000}"/>
    <cellStyle name="Vejica 3 2 2 4" xfId="45" xr:uid="{00000000-0005-0000-0000-000026000000}"/>
    <cellStyle name="Vejica 3 2 2 5" xfId="50" xr:uid="{00000000-0005-0000-0000-000027000000}"/>
    <cellStyle name="Vejica 3 2 2 6" xfId="55" xr:uid="{00000000-0005-0000-0000-000028000000}"/>
    <cellStyle name="Vejica 3 2 3" xfId="26" xr:uid="{00000000-0005-0000-0000-000029000000}"/>
    <cellStyle name="Vejica 3 2 4" xfId="39" xr:uid="{00000000-0005-0000-0000-00002A000000}"/>
    <cellStyle name="Vejica 3 2 5" xfId="44" xr:uid="{00000000-0005-0000-0000-00002B000000}"/>
    <cellStyle name="Vejica 3 2 6" xfId="49" xr:uid="{00000000-0005-0000-0000-00002C000000}"/>
    <cellStyle name="Vejica 3 2 7" xfId="54" xr:uid="{00000000-0005-0000-0000-00002D000000}"/>
    <cellStyle name="Vejica 3 3" xfId="21" xr:uid="{00000000-0005-0000-0000-00002E000000}"/>
    <cellStyle name="Vejica 3 3 2" xfId="28" xr:uid="{00000000-0005-0000-0000-00002F000000}"/>
    <cellStyle name="Vejica 3 3 3" xfId="41" xr:uid="{00000000-0005-0000-0000-000030000000}"/>
    <cellStyle name="Vejica 3 3 4" xfId="46" xr:uid="{00000000-0005-0000-0000-000031000000}"/>
    <cellStyle name="Vejica 3 3 5" xfId="51" xr:uid="{00000000-0005-0000-0000-000032000000}"/>
    <cellStyle name="Vejica 3 3 6" xfId="56" xr:uid="{00000000-0005-0000-0000-000033000000}"/>
    <cellStyle name="Vejica 3 4" xfId="25" xr:uid="{00000000-0005-0000-0000-000034000000}"/>
    <cellStyle name="Vejica 3 5" xfId="38" xr:uid="{00000000-0005-0000-0000-000035000000}"/>
    <cellStyle name="Vejica 3 6" xfId="43" xr:uid="{00000000-0005-0000-0000-000036000000}"/>
    <cellStyle name="Vejica 3 7" xfId="48" xr:uid="{00000000-0005-0000-0000-000037000000}"/>
    <cellStyle name="Vejica 3 8" xfId="53" xr:uid="{00000000-0005-0000-0000-000038000000}"/>
    <cellStyle name="VN podatki" xfId="61" xr:uid="{49FED6C8-3F0E-48F2-AD60-C518D127D8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41"/>
  <sheetViews>
    <sheetView showGridLines="0" view="pageLayout" zoomScaleNormal="100" zoomScaleSheetLayoutView="100" workbookViewId="0">
      <selection activeCell="E34" sqref="E34"/>
    </sheetView>
  </sheetViews>
  <sheetFormatPr defaultColWidth="9.140625" defaultRowHeight="12.75" x14ac:dyDescent="0.2"/>
  <cols>
    <col min="1" max="1" width="5.5703125" style="27" customWidth="1"/>
    <col min="2" max="2" width="41.7109375" style="27" customWidth="1"/>
    <col min="3" max="3" width="9.140625" style="27"/>
    <col min="4" max="4" width="6.5703125" style="27" customWidth="1"/>
    <col min="5" max="5" width="12" style="27" customWidth="1"/>
    <col min="6" max="6" width="12.28515625" style="27" customWidth="1"/>
    <col min="7" max="16384" width="9.140625" style="27"/>
  </cols>
  <sheetData>
    <row r="2" spans="1:6" ht="52.15" customHeight="1" x14ac:dyDescent="0.2">
      <c r="B2" s="28" t="s">
        <v>306</v>
      </c>
      <c r="C2" s="29"/>
      <c r="D2" s="29"/>
      <c r="E2" s="220" t="s">
        <v>307</v>
      </c>
      <c r="F2" s="220"/>
    </row>
    <row r="3" spans="1:6" ht="81.599999999999994" customHeight="1" x14ac:dyDescent="0.2">
      <c r="B3" s="28" t="s">
        <v>308</v>
      </c>
      <c r="C3" s="29"/>
      <c r="D3" s="29"/>
      <c r="E3" s="221" t="s">
        <v>309</v>
      </c>
      <c r="F3" s="221"/>
    </row>
    <row r="4" spans="1:6" ht="15.75" x14ac:dyDescent="0.2">
      <c r="B4" s="30" t="s">
        <v>310</v>
      </c>
      <c r="C4" s="29"/>
      <c r="D4" s="29"/>
      <c r="E4" s="31" t="s">
        <v>311</v>
      </c>
      <c r="F4" s="32"/>
    </row>
    <row r="5" spans="1:6" ht="15.75" x14ac:dyDescent="0.2">
      <c r="B5" s="30" t="s">
        <v>312</v>
      </c>
      <c r="C5" s="29"/>
      <c r="D5" s="29"/>
      <c r="E5" s="33" t="s">
        <v>313</v>
      </c>
      <c r="F5" s="34"/>
    </row>
    <row r="6" spans="1:6" ht="15.75" x14ac:dyDescent="0.2">
      <c r="B6" s="30" t="s">
        <v>314</v>
      </c>
      <c r="C6" s="29"/>
      <c r="D6" s="29"/>
      <c r="E6" s="33" t="s">
        <v>315</v>
      </c>
      <c r="F6" s="34"/>
    </row>
    <row r="7" spans="1:6" ht="46.15" customHeight="1" x14ac:dyDescent="0.2">
      <c r="B7" s="28" t="s">
        <v>316</v>
      </c>
      <c r="C7" s="29"/>
      <c r="D7" s="29"/>
      <c r="E7" s="220" t="s">
        <v>317</v>
      </c>
      <c r="F7" s="220"/>
    </row>
    <row r="10" spans="1:6" s="35" customFormat="1" ht="15.75" x14ac:dyDescent="0.2"/>
    <row r="11" spans="1:6" s="35" customFormat="1" ht="18" x14ac:dyDescent="0.2">
      <c r="A11" s="36" t="s">
        <v>319</v>
      </c>
      <c r="B11" s="37" t="s">
        <v>295</v>
      </c>
    </row>
    <row r="12" spans="1:6" s="35" customFormat="1" ht="18" x14ac:dyDescent="0.2">
      <c r="A12" s="36"/>
      <c r="B12" s="37"/>
    </row>
    <row r="13" spans="1:6" s="1" customFormat="1" x14ac:dyDescent="0.2">
      <c r="A13" s="38"/>
      <c r="B13" s="38" t="s">
        <v>14</v>
      </c>
      <c r="C13" s="38"/>
      <c r="D13" s="38"/>
      <c r="E13" s="38"/>
      <c r="F13" s="38"/>
    </row>
    <row r="14" spans="1:6" s="41" customFormat="1" x14ac:dyDescent="0.2">
      <c r="A14" s="39"/>
      <c r="B14" s="40"/>
      <c r="C14" s="39"/>
      <c r="D14" s="39"/>
      <c r="E14" s="39"/>
      <c r="F14" s="39"/>
    </row>
    <row r="15" spans="1:6" s="41" customFormat="1" ht="15" customHeight="1" x14ac:dyDescent="0.2">
      <c r="A15" s="42" t="s">
        <v>94</v>
      </c>
      <c r="B15" s="43" t="s">
        <v>163</v>
      </c>
      <c r="C15" s="44"/>
      <c r="D15" s="45"/>
      <c r="E15" s="45"/>
      <c r="F15" s="46"/>
    </row>
    <row r="16" spans="1:6" s="41" customFormat="1" x14ac:dyDescent="0.2">
      <c r="A16" s="47"/>
      <c r="B16" s="48"/>
      <c r="C16" s="47"/>
      <c r="D16" s="47"/>
      <c r="E16" s="47"/>
      <c r="F16" s="49"/>
    </row>
    <row r="17" spans="1:6" s="41" customFormat="1" x14ac:dyDescent="0.2">
      <c r="A17" s="39"/>
      <c r="B17" s="43"/>
      <c r="C17" s="39"/>
      <c r="D17" s="39"/>
      <c r="E17" s="39"/>
      <c r="F17" s="39"/>
    </row>
    <row r="18" spans="1:6" s="41" customFormat="1" ht="12.75" customHeight="1" x14ac:dyDescent="0.2">
      <c r="A18" s="50" t="s">
        <v>0</v>
      </c>
      <c r="B18" s="51" t="s">
        <v>193</v>
      </c>
      <c r="C18" s="44"/>
      <c r="D18" s="44"/>
      <c r="E18" s="44"/>
      <c r="F18" s="52">
        <f>'Pripra. in zaklju. dela za SN'!F30</f>
        <v>0</v>
      </c>
    </row>
    <row r="19" spans="1:6" s="41" customFormat="1" x14ac:dyDescent="0.2">
      <c r="A19" s="50"/>
      <c r="B19" s="51"/>
      <c r="C19" s="44"/>
      <c r="D19" s="44"/>
      <c r="E19" s="44"/>
      <c r="F19" s="52"/>
    </row>
    <row r="20" spans="1:6" s="41" customFormat="1" x14ac:dyDescent="0.2">
      <c r="A20" s="50" t="s">
        <v>1</v>
      </c>
      <c r="B20" s="51" t="s">
        <v>51</v>
      </c>
      <c r="C20" s="44"/>
      <c r="D20" s="44"/>
      <c r="E20" s="44"/>
      <c r="F20" s="52">
        <f>'Grad. mate. in dela za SN in NN'!F37</f>
        <v>0</v>
      </c>
    </row>
    <row r="21" spans="1:6" s="41" customFormat="1" x14ac:dyDescent="0.2">
      <c r="A21" s="50"/>
      <c r="B21" s="51"/>
      <c r="C21" s="44"/>
      <c r="D21" s="44"/>
      <c r="E21" s="44"/>
      <c r="F21" s="52"/>
    </row>
    <row r="22" spans="1:6" s="41" customFormat="1" ht="11.25" customHeight="1" x14ac:dyDescent="0.2">
      <c r="A22" s="50" t="s">
        <v>3</v>
      </c>
      <c r="B22" s="51" t="s">
        <v>194</v>
      </c>
      <c r="C22" s="44"/>
      <c r="D22" s="44"/>
      <c r="E22" s="44"/>
      <c r="F22" s="52">
        <f>'Elektro. material in dela za SN'!F24</f>
        <v>0</v>
      </c>
    </row>
    <row r="23" spans="1:6" s="41" customFormat="1" x14ac:dyDescent="0.2">
      <c r="A23" s="50"/>
      <c r="B23" s="51"/>
      <c r="C23" s="44"/>
      <c r="D23" s="44"/>
      <c r="E23" s="44"/>
      <c r="F23" s="52"/>
    </row>
    <row r="24" spans="1:6" s="41" customFormat="1" x14ac:dyDescent="0.2">
      <c r="A24" s="50" t="s">
        <v>4</v>
      </c>
      <c r="B24" s="51" t="s">
        <v>195</v>
      </c>
      <c r="C24" s="44"/>
      <c r="D24" s="44"/>
      <c r="E24" s="44"/>
      <c r="F24" s="52">
        <f>'Elektro. mate. in dela za TP'!F132</f>
        <v>0</v>
      </c>
    </row>
    <row r="25" spans="1:6" s="41" customFormat="1" x14ac:dyDescent="0.2">
      <c r="A25" s="50"/>
      <c r="B25" s="51"/>
      <c r="C25" s="44"/>
      <c r="D25" s="44"/>
      <c r="E25" s="44"/>
      <c r="F25" s="52"/>
    </row>
    <row r="26" spans="1:6" s="41" customFormat="1" x14ac:dyDescent="0.2">
      <c r="A26" s="50" t="s">
        <v>2</v>
      </c>
      <c r="B26" s="51" t="s">
        <v>93</v>
      </c>
      <c r="C26" s="44"/>
      <c r="D26" s="44"/>
      <c r="E26" s="44"/>
      <c r="F26" s="52">
        <f>'Meritve in pregledi'!F21</f>
        <v>0</v>
      </c>
    </row>
    <row r="27" spans="1:6" s="41" customFormat="1" x14ac:dyDescent="0.2">
      <c r="A27" s="53"/>
      <c r="B27" s="48"/>
      <c r="C27" s="49"/>
      <c r="D27" s="49"/>
      <c r="E27" s="49"/>
      <c r="F27" s="49"/>
    </row>
    <row r="28" spans="1:6" s="41" customFormat="1" x14ac:dyDescent="0.2">
      <c r="A28" s="50"/>
      <c r="B28" s="51"/>
      <c r="C28" s="44"/>
      <c r="D28" s="44"/>
      <c r="E28" s="44"/>
      <c r="F28" s="44"/>
    </row>
    <row r="29" spans="1:6" s="41" customFormat="1" ht="15" customHeight="1" x14ac:dyDescent="0.2">
      <c r="A29" s="50"/>
      <c r="B29" s="51" t="s">
        <v>97</v>
      </c>
      <c r="C29" s="44"/>
      <c r="D29" s="52"/>
      <c r="E29" s="52"/>
      <c r="F29" s="52">
        <f>SUM(F18:F26)</f>
        <v>0</v>
      </c>
    </row>
    <row r="30" spans="1:6" s="41" customFormat="1" x14ac:dyDescent="0.2">
      <c r="A30" s="50"/>
      <c r="B30" s="39"/>
      <c r="C30" s="44"/>
      <c r="D30" s="44"/>
      <c r="E30" s="44"/>
      <c r="F30" s="44"/>
    </row>
    <row r="31" spans="1:6" s="41" customFormat="1" ht="14.25" customHeight="1" x14ac:dyDescent="0.2">
      <c r="A31" s="54" t="s">
        <v>94</v>
      </c>
      <c r="B31" s="51" t="s">
        <v>97</v>
      </c>
      <c r="C31" s="44"/>
      <c r="D31" s="44"/>
      <c r="E31" s="44"/>
      <c r="F31" s="52">
        <f>F29</f>
        <v>0</v>
      </c>
    </row>
    <row r="32" spans="1:6" s="41" customFormat="1" x14ac:dyDescent="0.2">
      <c r="A32" s="50"/>
      <c r="B32" s="51"/>
      <c r="C32" s="44"/>
      <c r="D32" s="44"/>
      <c r="E32" s="44"/>
      <c r="F32" s="52"/>
    </row>
    <row r="33" spans="1:6" s="41" customFormat="1" ht="47.25" customHeight="1" x14ac:dyDescent="0.2">
      <c r="A33" s="54" t="s">
        <v>95</v>
      </c>
      <c r="B33" s="51" t="s">
        <v>102</v>
      </c>
      <c r="C33" s="55" t="s">
        <v>212</v>
      </c>
      <c r="D33" s="56">
        <v>1</v>
      </c>
      <c r="E33" s="64">
        <v>0</v>
      </c>
      <c r="F33" s="57">
        <f>D33*E33</f>
        <v>0</v>
      </c>
    </row>
    <row r="34" spans="1:6" s="41" customFormat="1" ht="12" customHeight="1" x14ac:dyDescent="0.2">
      <c r="A34" s="54"/>
      <c r="B34" s="51"/>
      <c r="C34" s="55"/>
      <c r="D34" s="56"/>
      <c r="E34" s="64"/>
      <c r="F34" s="57"/>
    </row>
    <row r="35" spans="1:6" s="41" customFormat="1" ht="22.5" x14ac:dyDescent="0.2">
      <c r="A35" s="54" t="s">
        <v>96</v>
      </c>
      <c r="B35" s="51" t="s">
        <v>164</v>
      </c>
      <c r="C35" s="44" t="s">
        <v>212</v>
      </c>
      <c r="D35" s="44">
        <v>1</v>
      </c>
      <c r="E35" s="65">
        <v>0</v>
      </c>
      <c r="F35" s="52">
        <f>D35*E35</f>
        <v>0</v>
      </c>
    </row>
    <row r="36" spans="1:6" s="41" customFormat="1" ht="13.5" thickBot="1" x14ac:dyDescent="0.25">
      <c r="A36" s="58"/>
      <c r="B36" s="59"/>
      <c r="C36" s="58"/>
      <c r="D36" s="58"/>
      <c r="E36" s="58"/>
      <c r="F36" s="60"/>
    </row>
    <row r="37" spans="1:6" s="41" customFormat="1" x14ac:dyDescent="0.2">
      <c r="A37" s="39"/>
      <c r="B37" s="51"/>
      <c r="C37" s="39"/>
      <c r="D37" s="39"/>
      <c r="E37" s="39"/>
      <c r="F37" s="50"/>
    </row>
    <row r="38" spans="1:6" s="41" customFormat="1" x14ac:dyDescent="0.2">
      <c r="A38" s="39"/>
      <c r="B38" s="61" t="s">
        <v>318</v>
      </c>
      <c r="C38" s="62"/>
      <c r="D38" s="62"/>
      <c r="E38" s="62"/>
      <c r="F38" s="63">
        <f>SUM(F31:F35)</f>
        <v>0</v>
      </c>
    </row>
    <row r="40" spans="1:6" s="41" customFormat="1" x14ac:dyDescent="0.2">
      <c r="A40" s="12"/>
      <c r="B40" s="14"/>
      <c r="C40" s="12"/>
      <c r="D40" s="12"/>
      <c r="E40" s="12"/>
      <c r="F40" s="12"/>
    </row>
    <row r="41" spans="1:6" s="41" customFormat="1" x14ac:dyDescent="0.2">
      <c r="A41" s="12"/>
      <c r="B41" s="14"/>
      <c r="C41" s="12"/>
      <c r="D41" s="12"/>
      <c r="E41" s="12"/>
      <c r="F41" s="12"/>
    </row>
  </sheetData>
  <sheetProtection algorithmName="SHA-512" hashValue="xQUnkmBIl+OcZQ+JdgJcF2kZqnJ5UT0SN19wR/y6ZhDw8/bP1ZNowW8jxX1bhfcD/fOFKMNKG8mcZVVBXY7liw==" saltValue="fSMi0LR2vGCxlNSI0ZazkA==" spinCount="100000" sheet="1" objects="1" scenarios="1"/>
  <mergeCells count="3">
    <mergeCell ref="E2:F2"/>
    <mergeCell ref="E3:F3"/>
    <mergeCell ref="E7:F7"/>
  </mergeCells>
  <dataValidations count="1">
    <dataValidation allowBlank="1" showErrorMessage="1" prompt="IZBERI IZ SEZNAMA" sqref="E4:E6" xr:uid="{BC3FAD55-96C9-4295-8747-2CCC65D6A93C}"/>
  </dataValidations>
  <pageMargins left="0.70866141732283461" right="0.70866141732283461" top="0.74803149606299213" bottom="0.74803149606299213" header="0.31496062992125984" footer="0.31496062992125984"/>
  <pageSetup paperSize="9" fitToHeight="0" orientation="portrait" r:id="rId1"/>
  <headerFooter scaleWithDoc="0" alignWithMargins="0">
    <oddHeader>&amp;C&amp;G</oddHeader>
    <oddFooter>&amp;L&amp;8AP LJ - FAZA B - GOI DELA&amp;C&amp;8&amp;A&amp;R&amp;8stran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4"/>
  <sheetViews>
    <sheetView showGridLines="0" view="pageLayout" zoomScaleNormal="100" workbookViewId="0">
      <selection activeCell="B24" sqref="B24"/>
    </sheetView>
  </sheetViews>
  <sheetFormatPr defaultColWidth="9.140625" defaultRowHeight="14.25" x14ac:dyDescent="0.2"/>
  <cols>
    <col min="1" max="1" width="5.5703125" style="5" customWidth="1"/>
    <col min="2" max="2" width="77.140625" style="6" customWidth="1"/>
    <col min="3" max="3" width="6.28515625" style="5" customWidth="1"/>
    <col min="4" max="4" width="7.5703125" style="7" customWidth="1"/>
    <col min="5" max="5" width="3" style="5" customWidth="1"/>
    <col min="6" max="6" width="16.7109375" style="5" customWidth="1"/>
    <col min="7" max="7" width="9.85546875" style="5" customWidth="1"/>
    <col min="8" max="8" width="2.5703125" style="5" bestFit="1" customWidth="1"/>
    <col min="9" max="9" width="9.140625" style="5"/>
    <col min="10" max="10" width="9" style="5" customWidth="1"/>
    <col min="11" max="16384" width="9.140625" style="5"/>
  </cols>
  <sheetData>
    <row r="1" spans="1:4" s="1" customFormat="1" ht="12.75" x14ac:dyDescent="0.2">
      <c r="A1" s="8"/>
      <c r="B1" s="9"/>
      <c r="D1" s="10"/>
    </row>
    <row r="2" spans="1:4" s="14" customFormat="1" ht="11.25" x14ac:dyDescent="0.2">
      <c r="A2" s="222" t="s">
        <v>296</v>
      </c>
      <c r="B2" s="222"/>
      <c r="D2" s="15"/>
    </row>
    <row r="3" spans="1:4" s="14" customFormat="1" ht="10.5" x14ac:dyDescent="0.2">
      <c r="A3" s="16"/>
      <c r="B3" s="16"/>
      <c r="D3" s="15"/>
    </row>
    <row r="4" spans="1:4" s="14" customFormat="1" ht="10.5" x14ac:dyDescent="0.2">
      <c r="A4" s="15" t="s">
        <v>196</v>
      </c>
      <c r="B4" s="17" t="s">
        <v>197</v>
      </c>
      <c r="D4" s="15"/>
    </row>
    <row r="5" spans="1:4" s="14" customFormat="1" ht="21" x14ac:dyDescent="0.2">
      <c r="A5" s="15" t="s">
        <v>196</v>
      </c>
      <c r="B5" s="17" t="s">
        <v>198</v>
      </c>
      <c r="D5" s="15"/>
    </row>
    <row r="6" spans="1:4" s="14" customFormat="1" ht="21" x14ac:dyDescent="0.2">
      <c r="A6" s="15" t="s">
        <v>196</v>
      </c>
      <c r="B6" s="17" t="s">
        <v>199</v>
      </c>
      <c r="D6" s="15"/>
    </row>
    <row r="7" spans="1:4" s="14" customFormat="1" ht="21" x14ac:dyDescent="0.2">
      <c r="A7" s="15" t="s">
        <v>196</v>
      </c>
      <c r="B7" s="17" t="s">
        <v>200</v>
      </c>
      <c r="D7" s="15"/>
    </row>
    <row r="8" spans="1:4" s="14" customFormat="1" ht="21" x14ac:dyDescent="0.2">
      <c r="A8" s="15" t="s">
        <v>196</v>
      </c>
      <c r="B8" s="17" t="s">
        <v>226</v>
      </c>
      <c r="D8" s="15"/>
    </row>
    <row r="9" spans="1:4" s="14" customFormat="1" ht="45" customHeight="1" x14ac:dyDescent="0.2">
      <c r="A9" s="15" t="s">
        <v>196</v>
      </c>
      <c r="B9" s="18" t="s">
        <v>227</v>
      </c>
      <c r="D9" s="15"/>
    </row>
    <row r="10" spans="1:4" s="14" customFormat="1" ht="21" x14ac:dyDescent="0.2">
      <c r="A10" s="15" t="s">
        <v>196</v>
      </c>
      <c r="B10" s="19" t="s">
        <v>201</v>
      </c>
      <c r="D10" s="15"/>
    </row>
    <row r="11" spans="1:4" s="14" customFormat="1" ht="11.25" x14ac:dyDescent="0.2">
      <c r="A11" s="13"/>
      <c r="B11" s="20"/>
      <c r="D11" s="15"/>
    </row>
    <row r="12" spans="1:4" s="14" customFormat="1" ht="22.5" x14ac:dyDescent="0.2">
      <c r="A12" s="11">
        <f>1</f>
        <v>1</v>
      </c>
      <c r="B12" s="25" t="s">
        <v>52</v>
      </c>
      <c r="C12" s="21"/>
      <c r="D12" s="15"/>
    </row>
    <row r="13" spans="1:4" s="14" customFormat="1" ht="22.5" x14ac:dyDescent="0.2">
      <c r="A13" s="11">
        <v>2</v>
      </c>
      <c r="B13" s="25" t="s">
        <v>53</v>
      </c>
      <c r="D13" s="15"/>
    </row>
    <row r="14" spans="1:4" s="14" customFormat="1" ht="22.5" x14ac:dyDescent="0.2">
      <c r="A14" s="11">
        <v>3</v>
      </c>
      <c r="B14" s="20" t="s">
        <v>54</v>
      </c>
      <c r="D14" s="15"/>
    </row>
    <row r="15" spans="1:4" s="14" customFormat="1" ht="22.5" x14ac:dyDescent="0.2">
      <c r="A15" s="11">
        <f>COUNT($A$12:A14)+1</f>
        <v>4</v>
      </c>
      <c r="B15" s="26" t="s">
        <v>55</v>
      </c>
      <c r="D15" s="15"/>
    </row>
    <row r="16" spans="1:4" s="14" customFormat="1" ht="33.75" x14ac:dyDescent="0.2">
      <c r="A16" s="11">
        <f>COUNT($A$12:A15)+1</f>
        <v>5</v>
      </c>
      <c r="B16" s="26" t="s">
        <v>56</v>
      </c>
      <c r="D16" s="15"/>
    </row>
    <row r="17" spans="1:4" s="14" customFormat="1" ht="22.5" x14ac:dyDescent="0.2">
      <c r="A17" s="11">
        <f>COUNT($A$12:A16)+1</f>
        <v>6</v>
      </c>
      <c r="B17" s="20" t="s">
        <v>57</v>
      </c>
      <c r="D17" s="15"/>
    </row>
    <row r="18" spans="1:4" s="14" customFormat="1" ht="22.5" x14ac:dyDescent="0.2">
      <c r="A18" s="11">
        <f>COUNT($A$12:A17)+1</f>
        <v>7</v>
      </c>
      <c r="B18" s="20" t="s">
        <v>58</v>
      </c>
      <c r="D18" s="15"/>
    </row>
    <row r="19" spans="1:4" s="14" customFormat="1" ht="11.25" x14ac:dyDescent="0.2">
      <c r="A19" s="11">
        <f>COUNT($A$12:A18)+1</f>
        <v>8</v>
      </c>
      <c r="B19" s="20" t="s">
        <v>59</v>
      </c>
      <c r="D19" s="15"/>
    </row>
    <row r="20" spans="1:4" s="12" customFormat="1" ht="11.25" x14ac:dyDescent="0.2">
      <c r="A20" s="11">
        <f>COUNT($A$12:A19)+1</f>
        <v>9</v>
      </c>
      <c r="B20" s="20" t="s">
        <v>60</v>
      </c>
      <c r="D20" s="11"/>
    </row>
    <row r="21" spans="1:4" s="12" customFormat="1" ht="22.5" x14ac:dyDescent="0.2">
      <c r="A21" s="11">
        <f>COUNT($A$12:A20)+1</f>
        <v>10</v>
      </c>
      <c r="B21" s="20" t="s">
        <v>61</v>
      </c>
      <c r="D21" s="11"/>
    </row>
    <row r="22" spans="1:4" s="12" customFormat="1" ht="13.5" customHeight="1" x14ac:dyDescent="0.2">
      <c r="A22" s="14"/>
      <c r="B22" s="20" t="s">
        <v>62</v>
      </c>
      <c r="D22" s="11"/>
    </row>
    <row r="23" spans="1:4" s="12" customFormat="1" ht="22.5" x14ac:dyDescent="0.2">
      <c r="A23" s="14"/>
      <c r="B23" s="20" t="s">
        <v>63</v>
      </c>
      <c r="D23" s="11"/>
    </row>
    <row r="24" spans="1:4" s="12" customFormat="1" ht="22.5" x14ac:dyDescent="0.2">
      <c r="A24" s="14"/>
      <c r="B24" s="20" t="s">
        <v>64</v>
      </c>
      <c r="D24" s="11"/>
    </row>
    <row r="25" spans="1:4" s="12" customFormat="1" ht="22.5" x14ac:dyDescent="0.2">
      <c r="A25" s="14"/>
      <c r="B25" s="20" t="s">
        <v>65</v>
      </c>
      <c r="D25" s="11"/>
    </row>
    <row r="26" spans="1:4" s="12" customFormat="1" ht="24.75" customHeight="1" x14ac:dyDescent="0.2">
      <c r="A26" s="13"/>
      <c r="B26" s="20" t="s">
        <v>66</v>
      </c>
      <c r="D26" s="11"/>
    </row>
    <row r="27" spans="1:4" s="12" customFormat="1" ht="22.5" x14ac:dyDescent="0.2">
      <c r="A27" s="11"/>
      <c r="B27" s="20" t="s">
        <v>67</v>
      </c>
      <c r="D27" s="11"/>
    </row>
    <row r="28" spans="1:4" s="12" customFormat="1" ht="22.5" x14ac:dyDescent="0.2">
      <c r="A28" s="11"/>
      <c r="B28" s="20" t="s">
        <v>68</v>
      </c>
      <c r="D28" s="11"/>
    </row>
    <row r="29" spans="1:4" s="12" customFormat="1" ht="22.5" x14ac:dyDescent="0.2">
      <c r="A29" s="11"/>
      <c r="B29" s="20" t="s">
        <v>69</v>
      </c>
      <c r="D29" s="11"/>
    </row>
    <row r="30" spans="1:4" s="12" customFormat="1" ht="22.5" x14ac:dyDescent="0.2">
      <c r="A30" s="11"/>
      <c r="B30" s="20" t="s">
        <v>70</v>
      </c>
      <c r="D30" s="11"/>
    </row>
    <row r="31" spans="1:4" s="12" customFormat="1" ht="11.25" x14ac:dyDescent="0.2">
      <c r="A31" s="11"/>
      <c r="B31" s="20" t="s">
        <v>202</v>
      </c>
      <c r="D31" s="11"/>
    </row>
    <row r="32" spans="1:4" s="12" customFormat="1" ht="11.25" x14ac:dyDescent="0.2">
      <c r="A32" s="11"/>
      <c r="B32" s="20" t="s">
        <v>71</v>
      </c>
      <c r="D32" s="11"/>
    </row>
    <row r="33" spans="1:4" s="12" customFormat="1" ht="11.25" x14ac:dyDescent="0.2">
      <c r="A33" s="11"/>
      <c r="B33" s="20" t="s">
        <v>176</v>
      </c>
      <c r="D33" s="11"/>
    </row>
    <row r="34" spans="1:4" s="12" customFormat="1" ht="22.5" x14ac:dyDescent="0.2">
      <c r="A34" s="11" t="s">
        <v>5</v>
      </c>
      <c r="B34" s="20" t="s">
        <v>72</v>
      </c>
      <c r="D34" s="11"/>
    </row>
    <row r="35" spans="1:4" s="22" customFormat="1" ht="10.5" x14ac:dyDescent="0.2">
      <c r="B35" s="23"/>
      <c r="D35" s="24"/>
    </row>
    <row r="36" spans="1:4" s="22" customFormat="1" ht="10.5" x14ac:dyDescent="0.2">
      <c r="B36" s="23"/>
      <c r="D36" s="24"/>
    </row>
    <row r="37" spans="1:4" s="22" customFormat="1" ht="10.5" x14ac:dyDescent="0.2">
      <c r="B37" s="23"/>
      <c r="D37" s="24"/>
    </row>
    <row r="38" spans="1:4" s="22" customFormat="1" ht="10.5" x14ac:dyDescent="0.2">
      <c r="B38" s="23"/>
      <c r="D38" s="24"/>
    </row>
    <row r="39" spans="1:4" s="22" customFormat="1" ht="10.5" x14ac:dyDescent="0.2">
      <c r="B39" s="23"/>
      <c r="D39" s="24"/>
    </row>
    <row r="40" spans="1:4" s="22" customFormat="1" ht="10.5" x14ac:dyDescent="0.2">
      <c r="B40" s="23"/>
      <c r="D40" s="24"/>
    </row>
    <row r="41" spans="1:4" s="22" customFormat="1" ht="10.5" x14ac:dyDescent="0.2">
      <c r="B41" s="23"/>
      <c r="D41" s="24"/>
    </row>
    <row r="42" spans="1:4" s="22" customFormat="1" ht="10.5" x14ac:dyDescent="0.2">
      <c r="B42" s="23"/>
      <c r="D42" s="24"/>
    </row>
    <row r="43" spans="1:4" s="22" customFormat="1" ht="10.5" x14ac:dyDescent="0.2">
      <c r="B43" s="23"/>
      <c r="D43" s="24"/>
    </row>
    <row r="44" spans="1:4" s="22" customFormat="1" ht="10.5" x14ac:dyDescent="0.2">
      <c r="B44" s="23"/>
      <c r="D44" s="24"/>
    </row>
    <row r="45" spans="1:4" s="22" customFormat="1" ht="10.5" x14ac:dyDescent="0.2">
      <c r="B45" s="23"/>
      <c r="D45" s="24"/>
    </row>
    <row r="46" spans="1:4" s="22" customFormat="1" ht="10.5" x14ac:dyDescent="0.2">
      <c r="B46" s="23"/>
      <c r="D46" s="24"/>
    </row>
    <row r="47" spans="1:4" s="22" customFormat="1" ht="10.5" x14ac:dyDescent="0.2">
      <c r="B47" s="23"/>
      <c r="D47" s="24"/>
    </row>
    <row r="48" spans="1:4" s="22" customFormat="1" ht="10.5" x14ac:dyDescent="0.2">
      <c r="B48" s="23"/>
      <c r="D48" s="24"/>
    </row>
    <row r="49" spans="2:4" s="22" customFormat="1" ht="10.5" x14ac:dyDescent="0.2">
      <c r="B49" s="23"/>
      <c r="D49" s="24"/>
    </row>
    <row r="50" spans="2:4" s="22" customFormat="1" ht="10.5" x14ac:dyDescent="0.2">
      <c r="B50" s="23"/>
      <c r="D50" s="24"/>
    </row>
    <row r="51" spans="2:4" s="22" customFormat="1" ht="10.5" x14ac:dyDescent="0.2">
      <c r="B51" s="23"/>
      <c r="D51" s="24"/>
    </row>
    <row r="52" spans="2:4" s="22" customFormat="1" ht="10.5" x14ac:dyDescent="0.2">
      <c r="B52" s="23"/>
      <c r="D52" s="24"/>
    </row>
    <row r="53" spans="2:4" s="22" customFormat="1" ht="10.5" x14ac:dyDescent="0.2">
      <c r="B53" s="23"/>
      <c r="D53" s="24"/>
    </row>
    <row r="54" spans="2:4" s="22" customFormat="1" ht="10.5" x14ac:dyDescent="0.2">
      <c r="B54" s="23"/>
      <c r="D54" s="24"/>
    </row>
    <row r="55" spans="2:4" s="22" customFormat="1" ht="10.5" x14ac:dyDescent="0.2">
      <c r="B55" s="23"/>
      <c r="D55" s="24"/>
    </row>
    <row r="56" spans="2:4" s="22" customFormat="1" ht="10.5" x14ac:dyDescent="0.2">
      <c r="B56" s="23"/>
      <c r="D56" s="24"/>
    </row>
    <row r="57" spans="2:4" s="22" customFormat="1" ht="10.5" x14ac:dyDescent="0.2">
      <c r="B57" s="23"/>
      <c r="D57" s="24"/>
    </row>
    <row r="58" spans="2:4" s="22" customFormat="1" ht="10.5" x14ac:dyDescent="0.2">
      <c r="B58" s="23"/>
      <c r="D58" s="24"/>
    </row>
    <row r="59" spans="2:4" s="22" customFormat="1" ht="10.5" x14ac:dyDescent="0.2">
      <c r="B59" s="23"/>
      <c r="D59" s="24"/>
    </row>
    <row r="60" spans="2:4" s="22" customFormat="1" ht="10.5" x14ac:dyDescent="0.2">
      <c r="B60" s="23"/>
      <c r="D60" s="24"/>
    </row>
    <row r="61" spans="2:4" s="22" customFormat="1" ht="10.5" x14ac:dyDescent="0.2">
      <c r="B61" s="23"/>
      <c r="D61" s="24"/>
    </row>
    <row r="62" spans="2:4" s="22" customFormat="1" ht="10.5" x14ac:dyDescent="0.2">
      <c r="B62" s="23"/>
      <c r="D62" s="24"/>
    </row>
    <row r="63" spans="2:4" s="22" customFormat="1" ht="10.5" x14ac:dyDescent="0.2">
      <c r="B63" s="23"/>
      <c r="D63" s="24"/>
    </row>
    <row r="64" spans="2:4" s="22" customFormat="1" ht="10.5" x14ac:dyDescent="0.2">
      <c r="B64" s="23"/>
      <c r="D64" s="24"/>
    </row>
    <row r="65" spans="2:4" s="22" customFormat="1" ht="10.5" x14ac:dyDescent="0.2">
      <c r="B65" s="23"/>
      <c r="D65" s="24"/>
    </row>
    <row r="66" spans="2:4" s="22" customFormat="1" ht="10.5" x14ac:dyDescent="0.2">
      <c r="B66" s="23"/>
      <c r="D66" s="24"/>
    </row>
    <row r="67" spans="2:4" s="22" customFormat="1" ht="10.5" x14ac:dyDescent="0.2">
      <c r="B67" s="23"/>
      <c r="D67" s="24"/>
    </row>
    <row r="68" spans="2:4" s="3" customFormat="1" ht="12" x14ac:dyDescent="0.2">
      <c r="B68" s="4"/>
      <c r="D68" s="2"/>
    </row>
    <row r="69" spans="2:4" s="3" customFormat="1" ht="12" x14ac:dyDescent="0.2">
      <c r="B69" s="4"/>
      <c r="D69" s="2"/>
    </row>
    <row r="70" spans="2:4" s="3" customFormat="1" ht="12" x14ac:dyDescent="0.2">
      <c r="B70" s="4"/>
      <c r="D70" s="2"/>
    </row>
    <row r="71" spans="2:4" s="3" customFormat="1" ht="12" x14ac:dyDescent="0.2">
      <c r="B71" s="4"/>
      <c r="D71" s="2"/>
    </row>
    <row r="72" spans="2:4" s="3" customFormat="1" ht="12" x14ac:dyDescent="0.2">
      <c r="B72" s="4"/>
      <c r="D72" s="2"/>
    </row>
    <row r="73" spans="2:4" s="3" customFormat="1" ht="12" x14ac:dyDescent="0.2">
      <c r="B73" s="4"/>
      <c r="D73" s="2"/>
    </row>
    <row r="74" spans="2:4" s="3" customFormat="1" ht="12" x14ac:dyDescent="0.2">
      <c r="B74" s="4"/>
      <c r="D74" s="2"/>
    </row>
    <row r="75" spans="2:4" s="3" customFormat="1" ht="12" x14ac:dyDescent="0.2">
      <c r="B75" s="4"/>
      <c r="D75" s="2"/>
    </row>
    <row r="76" spans="2:4" s="3" customFormat="1" ht="12" x14ac:dyDescent="0.2">
      <c r="B76" s="4"/>
      <c r="D76" s="2"/>
    </row>
    <row r="77" spans="2:4" s="3" customFormat="1" ht="12" x14ac:dyDescent="0.2">
      <c r="B77" s="4"/>
      <c r="D77" s="2"/>
    </row>
    <row r="78" spans="2:4" s="3" customFormat="1" ht="12" x14ac:dyDescent="0.2">
      <c r="B78" s="4"/>
      <c r="D78" s="2"/>
    </row>
    <row r="79" spans="2:4" s="3" customFormat="1" ht="12" x14ac:dyDescent="0.2">
      <c r="B79" s="4"/>
      <c r="D79" s="2"/>
    </row>
    <row r="80" spans="2:4" s="3" customFormat="1" ht="12" x14ac:dyDescent="0.2">
      <c r="B80" s="4"/>
      <c r="D80" s="2"/>
    </row>
    <row r="81" spans="2:4" s="3" customFormat="1" ht="12" x14ac:dyDescent="0.2">
      <c r="B81" s="4"/>
      <c r="D81" s="2"/>
    </row>
    <row r="82" spans="2:4" s="3" customFormat="1" ht="12" x14ac:dyDescent="0.2">
      <c r="B82" s="4"/>
      <c r="D82" s="2"/>
    </row>
    <row r="83" spans="2:4" s="3" customFormat="1" ht="12" x14ac:dyDescent="0.2">
      <c r="B83" s="4"/>
      <c r="D83" s="2"/>
    </row>
    <row r="84" spans="2:4" s="3" customFormat="1" ht="12" x14ac:dyDescent="0.2">
      <c r="B84" s="4"/>
      <c r="D84" s="2"/>
    </row>
    <row r="85" spans="2:4" s="3" customFormat="1" ht="12" x14ac:dyDescent="0.2">
      <c r="B85" s="4"/>
      <c r="D85" s="2"/>
    </row>
    <row r="86" spans="2:4" s="3" customFormat="1" ht="12" x14ac:dyDescent="0.2">
      <c r="B86" s="4"/>
      <c r="D86" s="2"/>
    </row>
    <row r="87" spans="2:4" s="3" customFormat="1" ht="12" x14ac:dyDescent="0.2">
      <c r="B87" s="4"/>
      <c r="D87" s="2"/>
    </row>
    <row r="88" spans="2:4" s="3" customFormat="1" ht="12" x14ac:dyDescent="0.2">
      <c r="B88" s="4"/>
      <c r="D88" s="2"/>
    </row>
    <row r="89" spans="2:4" s="3" customFormat="1" ht="12" x14ac:dyDescent="0.2">
      <c r="B89" s="4"/>
      <c r="D89" s="2"/>
    </row>
    <row r="90" spans="2:4" s="3" customFormat="1" ht="12" x14ac:dyDescent="0.2">
      <c r="B90" s="4"/>
      <c r="D90" s="2"/>
    </row>
    <row r="91" spans="2:4" s="3" customFormat="1" ht="12" x14ac:dyDescent="0.2">
      <c r="B91" s="4"/>
      <c r="D91" s="2"/>
    </row>
    <row r="92" spans="2:4" s="3" customFormat="1" ht="12" x14ac:dyDescent="0.2">
      <c r="B92" s="4"/>
      <c r="D92" s="2"/>
    </row>
    <row r="93" spans="2:4" s="3" customFormat="1" ht="12" x14ac:dyDescent="0.2">
      <c r="B93" s="4"/>
      <c r="D93" s="2"/>
    </row>
    <row r="94" spans="2:4" s="3" customFormat="1" ht="12" x14ac:dyDescent="0.2">
      <c r="B94" s="4"/>
      <c r="D94" s="2"/>
    </row>
    <row r="95" spans="2:4" s="3" customFormat="1" ht="12" x14ac:dyDescent="0.2">
      <c r="B95" s="4"/>
      <c r="D95" s="2"/>
    </row>
    <row r="96" spans="2:4" s="3" customFormat="1" ht="12" x14ac:dyDescent="0.2">
      <c r="B96" s="4"/>
      <c r="D96" s="2"/>
    </row>
    <row r="97" spans="2:4" s="3" customFormat="1" ht="12" x14ac:dyDescent="0.2">
      <c r="B97" s="4"/>
      <c r="D97" s="2"/>
    </row>
    <row r="98" spans="2:4" s="3" customFormat="1" ht="12" x14ac:dyDescent="0.2">
      <c r="B98" s="4"/>
      <c r="D98" s="2"/>
    </row>
    <row r="99" spans="2:4" s="3" customFormat="1" ht="12" x14ac:dyDescent="0.2">
      <c r="B99" s="4"/>
      <c r="D99" s="2"/>
    </row>
    <row r="100" spans="2:4" s="3" customFormat="1" ht="12" x14ac:dyDescent="0.2">
      <c r="B100" s="4"/>
      <c r="D100" s="2"/>
    </row>
    <row r="101" spans="2:4" s="3" customFormat="1" ht="12" x14ac:dyDescent="0.2">
      <c r="B101" s="4"/>
      <c r="D101" s="2"/>
    </row>
    <row r="102" spans="2:4" s="3" customFormat="1" ht="12" x14ac:dyDescent="0.2">
      <c r="B102" s="4"/>
      <c r="D102" s="2"/>
    </row>
    <row r="103" spans="2:4" s="3" customFormat="1" ht="12" x14ac:dyDescent="0.2">
      <c r="B103" s="4"/>
      <c r="D103" s="2"/>
    </row>
    <row r="104" spans="2:4" s="3" customFormat="1" ht="12" x14ac:dyDescent="0.2">
      <c r="B104" s="4"/>
      <c r="D104" s="2"/>
    </row>
    <row r="105" spans="2:4" s="3" customFormat="1" ht="12" x14ac:dyDescent="0.2">
      <c r="B105" s="4"/>
      <c r="D105" s="2"/>
    </row>
    <row r="106" spans="2:4" s="3" customFormat="1" ht="12" x14ac:dyDescent="0.2">
      <c r="B106" s="4"/>
      <c r="D106" s="2"/>
    </row>
    <row r="107" spans="2:4" s="3" customFormat="1" ht="12" x14ac:dyDescent="0.2">
      <c r="B107" s="4"/>
      <c r="D107" s="2"/>
    </row>
    <row r="108" spans="2:4" s="3" customFormat="1" ht="12" x14ac:dyDescent="0.2">
      <c r="B108" s="4"/>
      <c r="D108" s="2"/>
    </row>
    <row r="109" spans="2:4" s="3" customFormat="1" ht="12" x14ac:dyDescent="0.2">
      <c r="B109" s="4"/>
      <c r="D109" s="2"/>
    </row>
    <row r="110" spans="2:4" s="3" customFormat="1" ht="12" x14ac:dyDescent="0.2">
      <c r="B110" s="4"/>
      <c r="D110" s="2"/>
    </row>
    <row r="111" spans="2:4" s="3" customFormat="1" ht="12" x14ac:dyDescent="0.2">
      <c r="B111" s="4"/>
      <c r="D111" s="2"/>
    </row>
    <row r="112" spans="2:4" s="3" customFormat="1" ht="12" x14ac:dyDescent="0.2">
      <c r="B112" s="4"/>
      <c r="D112" s="2"/>
    </row>
    <row r="113" spans="2:4" s="3" customFormat="1" ht="12" x14ac:dyDescent="0.2">
      <c r="B113" s="4"/>
      <c r="D113" s="2"/>
    </row>
    <row r="114" spans="2:4" s="3" customFormat="1" ht="12" x14ac:dyDescent="0.2">
      <c r="B114" s="4"/>
      <c r="D114" s="2"/>
    </row>
  </sheetData>
  <sheetProtection algorithmName="SHA-512" hashValue="aX7IvBobW4jycxBhFvJKBzMVZ7PVNvHRH+MxTtVGrK7G0udoUPDEjlLLI0Hq9jvD0g+qKPFinUZPjWdMO0bsrQ==" saltValue="3UH2Aj0NFlZBShYRk5h9EQ==" spinCount="100000" sheet="1" objects="1" scenarios="1"/>
  <mergeCells count="1">
    <mergeCell ref="A2:B2"/>
  </mergeCells>
  <pageMargins left="0.70866141732283461" right="0.70866141732283461" top="0.74803149606299213" bottom="0.74803149606299213" header="0.31496062992125984" footer="0.31496062992125984"/>
  <pageSetup paperSize="9" orientation="portrait" r:id="rId1"/>
  <headerFooter>
    <oddHeader>&amp;C&amp;G</oddHeader>
    <oddFooter>&amp;C&amp;8&amp;A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1"/>
  <sheetViews>
    <sheetView showGridLines="0" view="pageLayout" zoomScale="70" zoomScaleNormal="100" zoomScaleSheetLayoutView="130" zoomScalePageLayoutView="70" workbookViewId="0">
      <selection activeCell="E1" sqref="E1:E1048576"/>
    </sheetView>
  </sheetViews>
  <sheetFormatPr defaultColWidth="9.140625" defaultRowHeight="12.75" x14ac:dyDescent="0.2"/>
  <cols>
    <col min="1" max="1" width="5.5703125" style="66" customWidth="1"/>
    <col min="2" max="2" width="68.7109375" style="101" customWidth="1"/>
    <col min="3" max="3" width="8.28515625" style="66" customWidth="1"/>
    <col min="4" max="4" width="11.42578125" style="102" customWidth="1"/>
    <col min="5" max="5" width="11.7109375" style="103" customWidth="1"/>
    <col min="6" max="6" width="16.28515625" style="69" customWidth="1"/>
    <col min="7" max="16384" width="9.140625" style="70"/>
  </cols>
  <sheetData>
    <row r="1" spans="1:6" ht="12.75" customHeight="1" x14ac:dyDescent="0.2">
      <c r="B1" s="67"/>
      <c r="D1" s="68"/>
    </row>
    <row r="2" spans="1:6" ht="12.75" customHeight="1" x14ac:dyDescent="0.2">
      <c r="A2" s="71" t="s">
        <v>193</v>
      </c>
      <c r="B2" s="72"/>
      <c r="C2" s="73"/>
      <c r="D2" s="74"/>
      <c r="E2" s="104"/>
      <c r="F2" s="76"/>
    </row>
    <row r="3" spans="1:6" ht="15" customHeight="1" x14ac:dyDescent="0.2">
      <c r="A3" s="71"/>
      <c r="B3" s="72"/>
      <c r="C3" s="73"/>
      <c r="D3" s="74"/>
      <c r="E3" s="104"/>
      <c r="F3" s="76"/>
    </row>
    <row r="4" spans="1:6" ht="12.75" customHeight="1" x14ac:dyDescent="0.2">
      <c r="A4" s="77" t="s">
        <v>305</v>
      </c>
      <c r="B4" s="78" t="s">
        <v>8</v>
      </c>
      <c r="C4" s="79" t="s">
        <v>298</v>
      </c>
      <c r="D4" s="80" t="s">
        <v>9</v>
      </c>
      <c r="E4" s="105" t="s">
        <v>299</v>
      </c>
      <c r="F4" s="81" t="s">
        <v>300</v>
      </c>
    </row>
    <row r="5" spans="1:6" ht="12.75" customHeight="1" x14ac:dyDescent="0.2">
      <c r="A5" s="82"/>
      <c r="B5" s="83"/>
      <c r="C5" s="84"/>
      <c r="D5" s="84"/>
      <c r="E5" s="106"/>
      <c r="F5" s="86"/>
    </row>
    <row r="6" spans="1:6" ht="28.5" customHeight="1" x14ac:dyDescent="0.2">
      <c r="A6" s="73"/>
      <c r="B6" s="87" t="s">
        <v>73</v>
      </c>
      <c r="C6" s="73"/>
      <c r="D6" s="74"/>
      <c r="E6" s="104"/>
      <c r="F6" s="76"/>
    </row>
    <row r="7" spans="1:6" x14ac:dyDescent="0.2">
      <c r="A7" s="73"/>
      <c r="B7" s="72"/>
      <c r="C7" s="73"/>
      <c r="D7" s="74"/>
      <c r="E7" s="104"/>
      <c r="F7" s="76"/>
    </row>
    <row r="8" spans="1:6" ht="25.5" customHeight="1" x14ac:dyDescent="0.2">
      <c r="A8" s="88" t="s">
        <v>0</v>
      </c>
      <c r="B8" s="89" t="s">
        <v>193</v>
      </c>
      <c r="C8" s="90"/>
      <c r="D8" s="91"/>
      <c r="E8" s="107"/>
      <c r="F8" s="93"/>
    </row>
    <row r="9" spans="1:6" ht="12.75" customHeight="1" x14ac:dyDescent="0.2">
      <c r="A9" s="94"/>
      <c r="B9" s="72"/>
      <c r="C9" s="75"/>
      <c r="D9" s="95"/>
      <c r="E9" s="104"/>
      <c r="F9" s="96"/>
    </row>
    <row r="10" spans="1:6" ht="12.75" customHeight="1" x14ac:dyDescent="0.2">
      <c r="A10" s="94" t="s">
        <v>82</v>
      </c>
      <c r="B10" s="72" t="s">
        <v>13</v>
      </c>
      <c r="C10" s="75" t="s">
        <v>228</v>
      </c>
      <c r="D10" s="97">
        <v>1</v>
      </c>
      <c r="E10" s="108">
        <v>0</v>
      </c>
      <c r="F10" s="96">
        <f>D10*E10</f>
        <v>0</v>
      </c>
    </row>
    <row r="11" spans="1:6" ht="12.75" customHeight="1" x14ac:dyDescent="0.2">
      <c r="A11" s="94"/>
      <c r="B11" s="72"/>
      <c r="C11" s="75"/>
      <c r="D11" s="95"/>
      <c r="E11" s="108"/>
      <c r="F11" s="96"/>
    </row>
    <row r="12" spans="1:6" x14ac:dyDescent="0.2">
      <c r="A12" s="94" t="s">
        <v>74</v>
      </c>
      <c r="B12" s="72" t="s">
        <v>28</v>
      </c>
      <c r="C12" s="75" t="s">
        <v>212</v>
      </c>
      <c r="D12" s="97">
        <v>1</v>
      </c>
      <c r="E12" s="108">
        <v>0</v>
      </c>
      <c r="F12" s="96">
        <f>D12*E12</f>
        <v>0</v>
      </c>
    </row>
    <row r="13" spans="1:6" ht="12.75" customHeight="1" x14ac:dyDescent="0.2">
      <c r="A13" s="94"/>
      <c r="B13" s="72"/>
      <c r="C13" s="75"/>
      <c r="D13" s="95"/>
      <c r="E13" s="108"/>
      <c r="F13" s="96"/>
    </row>
    <row r="14" spans="1:6" ht="12.75" customHeight="1" x14ac:dyDescent="0.2">
      <c r="A14" s="94" t="s">
        <v>49</v>
      </c>
      <c r="B14" s="72" t="s">
        <v>29</v>
      </c>
      <c r="C14" s="75" t="s">
        <v>212</v>
      </c>
      <c r="D14" s="97">
        <v>1</v>
      </c>
      <c r="E14" s="108">
        <v>0</v>
      </c>
      <c r="F14" s="96">
        <f>D14*E14</f>
        <v>0</v>
      </c>
    </row>
    <row r="15" spans="1:6" ht="12.75" customHeight="1" x14ac:dyDescent="0.2">
      <c r="A15" s="94"/>
      <c r="B15" s="72"/>
      <c r="C15" s="75"/>
      <c r="D15" s="95"/>
      <c r="E15" s="108"/>
      <c r="F15" s="96"/>
    </row>
    <row r="16" spans="1:6" ht="12.75" customHeight="1" x14ac:dyDescent="0.2">
      <c r="A16" s="94" t="s">
        <v>75</v>
      </c>
      <c r="B16" s="72" t="s">
        <v>30</v>
      </c>
      <c r="C16" s="75" t="s">
        <v>212</v>
      </c>
      <c r="D16" s="97">
        <v>1</v>
      </c>
      <c r="E16" s="108">
        <v>0</v>
      </c>
      <c r="F16" s="96">
        <f>D16*E16</f>
        <v>0</v>
      </c>
    </row>
    <row r="17" spans="1:6" ht="12.75" customHeight="1" x14ac:dyDescent="0.2">
      <c r="A17" s="94"/>
      <c r="B17" s="72"/>
      <c r="C17" s="75"/>
      <c r="D17" s="95"/>
      <c r="E17" s="108"/>
      <c r="F17" s="96"/>
    </row>
    <row r="18" spans="1:6" ht="12.75" customHeight="1" x14ac:dyDescent="0.2">
      <c r="A18" s="94" t="s">
        <v>76</v>
      </c>
      <c r="B18" s="72" t="s">
        <v>31</v>
      </c>
      <c r="C18" s="75" t="s">
        <v>212</v>
      </c>
      <c r="D18" s="97">
        <v>1</v>
      </c>
      <c r="E18" s="108">
        <v>0</v>
      </c>
      <c r="F18" s="96">
        <f>D18*E18</f>
        <v>0</v>
      </c>
    </row>
    <row r="19" spans="1:6" ht="12.75" customHeight="1" x14ac:dyDescent="0.2">
      <c r="A19" s="94"/>
      <c r="B19" s="72"/>
      <c r="C19" s="75"/>
      <c r="D19" s="95"/>
      <c r="E19" s="108"/>
      <c r="F19" s="96"/>
    </row>
    <row r="20" spans="1:6" ht="12.75" customHeight="1" x14ac:dyDescent="0.2">
      <c r="A20" s="94" t="s">
        <v>77</v>
      </c>
      <c r="B20" s="72" t="s">
        <v>32</v>
      </c>
      <c r="C20" s="75" t="s">
        <v>212</v>
      </c>
      <c r="D20" s="97">
        <v>1</v>
      </c>
      <c r="E20" s="108">
        <v>0</v>
      </c>
      <c r="F20" s="96">
        <f>D20*E20</f>
        <v>0</v>
      </c>
    </row>
    <row r="21" spans="1:6" ht="12.75" customHeight="1" x14ac:dyDescent="0.2">
      <c r="A21" s="94"/>
      <c r="B21" s="72"/>
      <c r="C21" s="75"/>
      <c r="D21" s="95"/>
      <c r="E21" s="108"/>
      <c r="F21" s="96"/>
    </row>
    <row r="22" spans="1:6" ht="12.75" customHeight="1" x14ac:dyDescent="0.2">
      <c r="A22" s="94" t="s">
        <v>78</v>
      </c>
      <c r="B22" s="72" t="s">
        <v>33</v>
      </c>
      <c r="C22" s="75" t="s">
        <v>212</v>
      </c>
      <c r="D22" s="97">
        <v>1</v>
      </c>
      <c r="E22" s="108">
        <v>0</v>
      </c>
      <c r="F22" s="96">
        <f>D22*E22</f>
        <v>0</v>
      </c>
    </row>
    <row r="23" spans="1:6" ht="12.75" customHeight="1" x14ac:dyDescent="0.2">
      <c r="A23" s="94"/>
      <c r="B23" s="72"/>
      <c r="C23" s="75"/>
      <c r="D23" s="95"/>
      <c r="E23" s="108"/>
      <c r="F23" s="96"/>
    </row>
    <row r="24" spans="1:6" ht="12.75" customHeight="1" x14ac:dyDescent="0.2">
      <c r="A24" s="94" t="s">
        <v>79</v>
      </c>
      <c r="B24" s="72" t="s">
        <v>35</v>
      </c>
      <c r="C24" s="75" t="s">
        <v>212</v>
      </c>
      <c r="D24" s="97">
        <v>1</v>
      </c>
      <c r="E24" s="108">
        <v>0</v>
      </c>
      <c r="F24" s="96">
        <f>D24*E24</f>
        <v>0</v>
      </c>
    </row>
    <row r="25" spans="1:6" ht="12.75" customHeight="1" x14ac:dyDescent="0.2">
      <c r="A25" s="94"/>
      <c r="B25" s="72"/>
      <c r="C25" s="75"/>
      <c r="D25" s="95"/>
      <c r="E25" s="108"/>
      <c r="F25" s="96"/>
    </row>
    <row r="26" spans="1:6" ht="12.75" customHeight="1" x14ac:dyDescent="0.2">
      <c r="A26" s="94" t="s">
        <v>80</v>
      </c>
      <c r="B26" s="72" t="s">
        <v>203</v>
      </c>
      <c r="C26" s="75" t="s">
        <v>212</v>
      </c>
      <c r="D26" s="97">
        <v>1</v>
      </c>
      <c r="E26" s="108">
        <v>0</v>
      </c>
      <c r="F26" s="96">
        <f>D26*E26</f>
        <v>0</v>
      </c>
    </row>
    <row r="27" spans="1:6" ht="12.75" customHeight="1" x14ac:dyDescent="0.2">
      <c r="A27" s="94"/>
      <c r="B27" s="72"/>
      <c r="C27" s="75"/>
      <c r="D27" s="95"/>
      <c r="E27" s="108"/>
      <c r="F27" s="96"/>
    </row>
    <row r="28" spans="1:6" ht="12.75" customHeight="1" x14ac:dyDescent="0.2">
      <c r="A28" s="94" t="s">
        <v>81</v>
      </c>
      <c r="B28" s="72" t="s">
        <v>24</v>
      </c>
      <c r="C28" s="75" t="s">
        <v>212</v>
      </c>
      <c r="D28" s="97">
        <v>1</v>
      </c>
      <c r="E28" s="108">
        <v>0</v>
      </c>
      <c r="F28" s="96">
        <f>D28*E28</f>
        <v>0</v>
      </c>
    </row>
    <row r="29" spans="1:6" ht="12.75" customHeight="1" x14ac:dyDescent="0.2">
      <c r="A29" s="73"/>
      <c r="B29" s="72"/>
      <c r="C29" s="75"/>
      <c r="D29" s="95"/>
      <c r="E29" s="108"/>
      <c r="F29" s="96"/>
    </row>
    <row r="30" spans="1:6" ht="12.75" customHeight="1" x14ac:dyDescent="0.2">
      <c r="A30" s="90"/>
      <c r="B30" s="89" t="s">
        <v>204</v>
      </c>
      <c r="C30" s="92"/>
      <c r="D30" s="98"/>
      <c r="E30" s="109"/>
      <c r="F30" s="99">
        <f>SUM(F9:F28)</f>
        <v>0</v>
      </c>
    </row>
    <row r="31" spans="1:6" ht="12.75" customHeight="1" x14ac:dyDescent="0.2">
      <c r="A31" s="73"/>
      <c r="B31" s="72"/>
      <c r="C31" s="73"/>
      <c r="D31" s="74"/>
      <c r="E31" s="108"/>
      <c r="F31" s="76"/>
    </row>
    <row r="32" spans="1:6" ht="25.5" customHeight="1" x14ac:dyDescent="0.2">
      <c r="A32" s="73"/>
      <c r="B32" s="73"/>
      <c r="C32" s="73"/>
      <c r="D32" s="100"/>
      <c r="E32" s="104"/>
      <c r="F32" s="76"/>
    </row>
    <row r="33" spans="1:6" x14ac:dyDescent="0.2">
      <c r="A33" s="73"/>
      <c r="B33" s="72"/>
      <c r="C33" s="73"/>
      <c r="D33" s="100"/>
      <c r="E33" s="104"/>
      <c r="F33" s="76"/>
    </row>
    <row r="34" spans="1:6" x14ac:dyDescent="0.2">
      <c r="A34" s="73"/>
      <c r="B34" s="72"/>
      <c r="C34" s="73"/>
      <c r="D34" s="100"/>
      <c r="E34" s="104"/>
      <c r="F34" s="76"/>
    </row>
    <row r="35" spans="1:6" x14ac:dyDescent="0.2">
      <c r="A35" s="73"/>
      <c r="B35" s="72"/>
      <c r="C35" s="73"/>
      <c r="D35" s="100"/>
      <c r="E35" s="104"/>
      <c r="F35" s="76"/>
    </row>
    <row r="36" spans="1:6" x14ac:dyDescent="0.2">
      <c r="A36" s="73"/>
      <c r="B36" s="72"/>
      <c r="C36" s="73"/>
      <c r="D36" s="100"/>
      <c r="E36" s="104"/>
      <c r="F36" s="76"/>
    </row>
    <row r="37" spans="1:6" x14ac:dyDescent="0.2">
      <c r="A37" s="73"/>
      <c r="B37" s="72"/>
      <c r="C37" s="73"/>
      <c r="D37" s="100"/>
      <c r="E37" s="104"/>
      <c r="F37" s="76"/>
    </row>
    <row r="38" spans="1:6" x14ac:dyDescent="0.2">
      <c r="A38" s="73"/>
      <c r="B38" s="72"/>
      <c r="C38" s="73"/>
      <c r="D38" s="100"/>
      <c r="E38" s="104"/>
      <c r="F38" s="76"/>
    </row>
    <row r="39" spans="1:6" x14ac:dyDescent="0.2">
      <c r="A39" s="73"/>
      <c r="B39" s="72"/>
      <c r="C39" s="73"/>
      <c r="D39" s="100"/>
      <c r="E39" s="104"/>
      <c r="F39" s="76"/>
    </row>
    <row r="40" spans="1:6" x14ac:dyDescent="0.2">
      <c r="A40" s="73"/>
      <c r="B40" s="72"/>
      <c r="C40" s="73"/>
      <c r="D40" s="100"/>
      <c r="E40" s="104"/>
      <c r="F40" s="76"/>
    </row>
    <row r="41" spans="1:6" x14ac:dyDescent="0.2">
      <c r="A41" s="73"/>
      <c r="B41" s="72"/>
      <c r="C41" s="73"/>
      <c r="D41" s="100"/>
      <c r="E41" s="104"/>
      <c r="F41" s="76"/>
    </row>
  </sheetData>
  <sheetProtection algorithmName="SHA-512" hashValue="cheZhl7FjBGsvWp13GCI7wHDMNo1UbpTARED2kvuUpeqC1+Minwrj/KzyKM8l9F0ekAa6q646l2aYZNEwdXvBA==" saltValue="uXItvyKeoiOiSpC9PS3GfQ=="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45"/>
  <sheetViews>
    <sheetView showGridLines="0" view="pageLayout" zoomScale="85" zoomScaleNormal="85" zoomScaleSheetLayoutView="115" zoomScalePageLayoutView="85" workbookViewId="0">
      <selection activeCell="E1" sqref="E1:E1048576"/>
    </sheetView>
  </sheetViews>
  <sheetFormatPr defaultColWidth="9.140625" defaultRowHeight="12.75" x14ac:dyDescent="0.2"/>
  <cols>
    <col min="1" max="1" width="5.5703125" style="66" customWidth="1"/>
    <col min="2" max="2" width="68.7109375" style="101" customWidth="1"/>
    <col min="3" max="3" width="8.28515625" style="66" customWidth="1"/>
    <col min="4" max="4" width="11.42578125" style="127" customWidth="1"/>
    <col min="5" max="5" width="11.7109375" style="128" customWidth="1"/>
    <col min="6" max="6" width="16.28515625" style="69" customWidth="1"/>
    <col min="7" max="10" width="9.140625" style="66"/>
    <col min="11" max="11" width="5.28515625" style="66" customWidth="1"/>
    <col min="12" max="13" width="9.140625" style="66" hidden="1" customWidth="1"/>
    <col min="14" max="14" width="9" style="66" hidden="1" customWidth="1"/>
    <col min="15" max="15" width="9.140625" style="66" hidden="1" customWidth="1"/>
    <col min="16" max="16384" width="9.140625" style="66"/>
  </cols>
  <sheetData>
    <row r="1" spans="1:6" x14ac:dyDescent="0.2">
      <c r="B1" s="67"/>
      <c r="D1" s="110"/>
    </row>
    <row r="2" spans="1:6" x14ac:dyDescent="0.2">
      <c r="A2" s="90" t="s">
        <v>51</v>
      </c>
      <c r="B2" s="72"/>
      <c r="C2" s="73"/>
      <c r="D2" s="111"/>
      <c r="E2" s="129"/>
      <c r="F2" s="76"/>
    </row>
    <row r="3" spans="1:6" x14ac:dyDescent="0.2">
      <c r="A3" s="90"/>
      <c r="B3" s="72"/>
      <c r="C3" s="73"/>
      <c r="D3" s="111"/>
      <c r="E3" s="129"/>
      <c r="F3" s="76"/>
    </row>
    <row r="4" spans="1:6" s="41" customFormat="1" x14ac:dyDescent="0.2">
      <c r="A4" s="77" t="s">
        <v>305</v>
      </c>
      <c r="B4" s="78" t="s">
        <v>8</v>
      </c>
      <c r="C4" s="79" t="s">
        <v>298</v>
      </c>
      <c r="D4" s="80" t="s">
        <v>9</v>
      </c>
      <c r="E4" s="105" t="s">
        <v>299</v>
      </c>
      <c r="F4" s="81" t="s">
        <v>300</v>
      </c>
    </row>
    <row r="5" spans="1:6" s="41" customFormat="1" x14ac:dyDescent="0.2">
      <c r="A5" s="82"/>
      <c r="B5" s="83"/>
      <c r="C5" s="112"/>
      <c r="D5" s="112"/>
      <c r="E5" s="130"/>
      <c r="F5" s="113"/>
    </row>
    <row r="6" spans="1:6" s="41" customFormat="1" x14ac:dyDescent="0.2">
      <c r="A6" s="82"/>
      <c r="B6" s="83"/>
      <c r="C6" s="112"/>
      <c r="D6" s="112"/>
      <c r="E6" s="130"/>
      <c r="F6" s="113"/>
    </row>
    <row r="7" spans="1:6" s="70" customFormat="1" ht="14.25" x14ac:dyDescent="0.2">
      <c r="A7" s="73"/>
      <c r="B7" s="87" t="s">
        <v>73</v>
      </c>
      <c r="C7" s="114"/>
      <c r="D7" s="115"/>
      <c r="E7" s="131"/>
      <c r="F7" s="116"/>
    </row>
    <row r="8" spans="1:6" x14ac:dyDescent="0.2">
      <c r="A8" s="94"/>
      <c r="B8" s="72"/>
      <c r="C8" s="114"/>
      <c r="D8" s="115"/>
      <c r="E8" s="131"/>
      <c r="F8" s="116"/>
    </row>
    <row r="9" spans="1:6" s="120" customFormat="1" x14ac:dyDescent="0.2">
      <c r="A9" s="88" t="s">
        <v>1</v>
      </c>
      <c r="B9" s="89" t="s">
        <v>51</v>
      </c>
      <c r="C9" s="117"/>
      <c r="D9" s="118"/>
      <c r="E9" s="132"/>
      <c r="F9" s="119"/>
    </row>
    <row r="10" spans="1:6" x14ac:dyDescent="0.2">
      <c r="A10" s="94"/>
      <c r="B10" s="72"/>
      <c r="C10" s="114"/>
      <c r="D10" s="115"/>
      <c r="E10" s="133"/>
      <c r="F10" s="116"/>
    </row>
    <row r="11" spans="1:6" ht="25.5" x14ac:dyDescent="0.2">
      <c r="A11" s="94" t="s">
        <v>103</v>
      </c>
      <c r="B11" s="121" t="s">
        <v>205</v>
      </c>
      <c r="C11" s="114" t="s">
        <v>206</v>
      </c>
      <c r="D11" s="122">
        <v>95</v>
      </c>
      <c r="E11" s="133">
        <v>0</v>
      </c>
      <c r="F11" s="116">
        <f>D11*E11</f>
        <v>0</v>
      </c>
    </row>
    <row r="12" spans="1:6" x14ac:dyDescent="0.2">
      <c r="A12" s="94"/>
      <c r="B12" s="72"/>
      <c r="C12" s="114"/>
      <c r="D12" s="115"/>
      <c r="E12" s="133"/>
      <c r="F12" s="116"/>
    </row>
    <row r="13" spans="1:6" ht="25.5" x14ac:dyDescent="0.2">
      <c r="A13" s="94" t="s">
        <v>256</v>
      </c>
      <c r="B13" s="72" t="s">
        <v>210</v>
      </c>
      <c r="C13" s="114" t="s">
        <v>206</v>
      </c>
      <c r="D13" s="122">
        <v>30</v>
      </c>
      <c r="E13" s="133">
        <v>0</v>
      </c>
      <c r="F13" s="116">
        <f>D13*E13</f>
        <v>0</v>
      </c>
    </row>
    <row r="14" spans="1:6" x14ac:dyDescent="0.2">
      <c r="A14" s="94"/>
      <c r="B14" s="72"/>
      <c r="C14" s="114"/>
      <c r="D14" s="115"/>
      <c r="E14" s="133"/>
      <c r="F14" s="116"/>
    </row>
    <row r="15" spans="1:6" x14ac:dyDescent="0.2">
      <c r="A15" s="94" t="s">
        <v>104</v>
      </c>
      <c r="B15" s="72" t="s">
        <v>297</v>
      </c>
      <c r="C15" s="114" t="s">
        <v>206</v>
      </c>
      <c r="D15" s="122">
        <v>300</v>
      </c>
      <c r="E15" s="133">
        <v>0</v>
      </c>
      <c r="F15" s="116">
        <f>D15*E15</f>
        <v>0</v>
      </c>
    </row>
    <row r="16" spans="1:6" x14ac:dyDescent="0.2">
      <c r="A16" s="94"/>
      <c r="B16" s="72"/>
      <c r="C16" s="114"/>
      <c r="D16" s="115"/>
      <c r="E16" s="133"/>
      <c r="F16" s="116"/>
    </row>
    <row r="17" spans="1:6" x14ac:dyDescent="0.2">
      <c r="A17" s="94" t="s">
        <v>105</v>
      </c>
      <c r="B17" s="72" t="s">
        <v>257</v>
      </c>
      <c r="C17" s="114" t="s">
        <v>207</v>
      </c>
      <c r="D17" s="122">
        <v>3</v>
      </c>
      <c r="E17" s="133">
        <v>0</v>
      </c>
      <c r="F17" s="116">
        <f>D17*E17</f>
        <v>0</v>
      </c>
    </row>
    <row r="18" spans="1:6" x14ac:dyDescent="0.2">
      <c r="A18" s="94"/>
      <c r="B18" s="72"/>
      <c r="C18" s="114"/>
      <c r="D18" s="115"/>
      <c r="E18" s="133"/>
      <c r="F18" s="116"/>
    </row>
    <row r="19" spans="1:6" ht="25.5" x14ac:dyDescent="0.2">
      <c r="A19" s="94" t="s">
        <v>106</v>
      </c>
      <c r="B19" s="72" t="s">
        <v>258</v>
      </c>
      <c r="C19" s="114" t="s">
        <v>207</v>
      </c>
      <c r="D19" s="123">
        <v>3</v>
      </c>
      <c r="E19" s="133">
        <v>0</v>
      </c>
      <c r="F19" s="116">
        <f>D19*E19</f>
        <v>0</v>
      </c>
    </row>
    <row r="20" spans="1:6" x14ac:dyDescent="0.2">
      <c r="A20" s="94"/>
      <c r="B20" s="72"/>
      <c r="C20" s="114"/>
      <c r="D20" s="115"/>
      <c r="E20" s="133"/>
      <c r="F20" s="116"/>
    </row>
    <row r="21" spans="1:6" ht="25.5" x14ac:dyDescent="0.2">
      <c r="A21" s="94" t="s">
        <v>107</v>
      </c>
      <c r="B21" s="72" t="s">
        <v>192</v>
      </c>
      <c r="C21" s="114" t="s">
        <v>207</v>
      </c>
      <c r="D21" s="123">
        <v>3</v>
      </c>
      <c r="E21" s="133">
        <v>0</v>
      </c>
      <c r="F21" s="116">
        <f>D21*E21</f>
        <v>0</v>
      </c>
    </row>
    <row r="22" spans="1:6" x14ac:dyDescent="0.2">
      <c r="A22" s="94"/>
      <c r="B22" s="72"/>
      <c r="C22" s="114"/>
      <c r="D22" s="115"/>
      <c r="E22" s="133"/>
      <c r="F22" s="116"/>
    </row>
    <row r="23" spans="1:6" ht="25.5" x14ac:dyDescent="0.2">
      <c r="A23" s="94" t="s">
        <v>108</v>
      </c>
      <c r="B23" s="72" t="s">
        <v>211</v>
      </c>
      <c r="C23" s="114" t="s">
        <v>208</v>
      </c>
      <c r="D23" s="122">
        <v>70</v>
      </c>
      <c r="E23" s="133">
        <v>0</v>
      </c>
      <c r="F23" s="116">
        <f>D23*E23</f>
        <v>0</v>
      </c>
    </row>
    <row r="24" spans="1:6" x14ac:dyDescent="0.2">
      <c r="A24" s="94"/>
      <c r="B24" s="72"/>
      <c r="C24" s="114"/>
      <c r="D24" s="115"/>
      <c r="E24" s="133"/>
      <c r="F24" s="116"/>
    </row>
    <row r="25" spans="1:6" x14ac:dyDescent="0.2">
      <c r="A25" s="94" t="s">
        <v>109</v>
      </c>
      <c r="B25" s="72" t="s">
        <v>25</v>
      </c>
      <c r="C25" s="114" t="s">
        <v>208</v>
      </c>
      <c r="D25" s="122">
        <v>100</v>
      </c>
      <c r="E25" s="133">
        <v>0</v>
      </c>
      <c r="F25" s="116">
        <f>D25*E25</f>
        <v>0</v>
      </c>
    </row>
    <row r="26" spans="1:6" x14ac:dyDescent="0.2">
      <c r="A26" s="94"/>
      <c r="B26" s="72"/>
      <c r="C26" s="114"/>
      <c r="D26" s="115"/>
      <c r="E26" s="133"/>
      <c r="F26" s="116"/>
    </row>
    <row r="27" spans="1:6" x14ac:dyDescent="0.2">
      <c r="A27" s="94" t="s">
        <v>110</v>
      </c>
      <c r="B27" s="72" t="s">
        <v>26</v>
      </c>
      <c r="C27" s="114" t="s">
        <v>208</v>
      </c>
      <c r="D27" s="122">
        <v>9</v>
      </c>
      <c r="E27" s="133">
        <v>0</v>
      </c>
      <c r="F27" s="116">
        <f>D27*E27</f>
        <v>0</v>
      </c>
    </row>
    <row r="28" spans="1:6" x14ac:dyDescent="0.2">
      <c r="A28" s="94"/>
      <c r="B28" s="72"/>
      <c r="C28" s="114"/>
      <c r="D28" s="115"/>
      <c r="E28" s="133"/>
      <c r="F28" s="116"/>
    </row>
    <row r="29" spans="1:6" x14ac:dyDescent="0.2">
      <c r="A29" s="94" t="s">
        <v>111</v>
      </c>
      <c r="B29" s="72" t="s">
        <v>27</v>
      </c>
      <c r="C29" s="114" t="s">
        <v>209</v>
      </c>
      <c r="D29" s="122">
        <v>18</v>
      </c>
      <c r="E29" s="133">
        <v>0</v>
      </c>
      <c r="F29" s="116">
        <f>D29*E29</f>
        <v>0</v>
      </c>
    </row>
    <row r="30" spans="1:6" x14ac:dyDescent="0.2">
      <c r="A30" s="94"/>
      <c r="B30" s="72"/>
      <c r="C30" s="114"/>
      <c r="D30" s="115"/>
      <c r="E30" s="133"/>
      <c r="F30" s="116"/>
    </row>
    <row r="31" spans="1:6" ht="25.5" x14ac:dyDescent="0.2">
      <c r="A31" s="94" t="s">
        <v>112</v>
      </c>
      <c r="B31" s="124" t="s">
        <v>321</v>
      </c>
      <c r="C31" s="125" t="s">
        <v>206</v>
      </c>
      <c r="D31" s="126">
        <v>130</v>
      </c>
      <c r="E31" s="133">
        <v>0</v>
      </c>
      <c r="F31" s="116">
        <f>D31*E31</f>
        <v>0</v>
      </c>
    </row>
    <row r="32" spans="1:6" x14ac:dyDescent="0.2">
      <c r="A32" s="94"/>
      <c r="B32" s="72"/>
      <c r="C32" s="114"/>
      <c r="D32" s="115"/>
      <c r="E32" s="133"/>
      <c r="F32" s="116"/>
    </row>
    <row r="33" spans="1:18" ht="28.9" customHeight="1" x14ac:dyDescent="0.2">
      <c r="A33" s="73" t="s">
        <v>113</v>
      </c>
      <c r="B33" s="72" t="s">
        <v>84</v>
      </c>
      <c r="C33" s="114" t="s">
        <v>206</v>
      </c>
      <c r="D33" s="122">
        <v>100</v>
      </c>
      <c r="E33" s="133">
        <v>0</v>
      </c>
      <c r="F33" s="116">
        <f>D33*E33</f>
        <v>0</v>
      </c>
    </row>
    <row r="34" spans="1:18" x14ac:dyDescent="0.2">
      <c r="A34" s="73"/>
      <c r="B34" s="72"/>
      <c r="C34" s="114"/>
      <c r="D34" s="115"/>
      <c r="E34" s="133"/>
      <c r="F34" s="116"/>
    </row>
    <row r="35" spans="1:18" x14ac:dyDescent="0.2">
      <c r="A35" s="73" t="s">
        <v>114</v>
      </c>
      <c r="B35" s="72" t="s">
        <v>85</v>
      </c>
      <c r="C35" s="114" t="s">
        <v>206</v>
      </c>
      <c r="D35" s="122">
        <v>110</v>
      </c>
      <c r="E35" s="133">
        <v>0</v>
      </c>
      <c r="F35" s="116">
        <f>D35*E35</f>
        <v>0</v>
      </c>
    </row>
    <row r="36" spans="1:18" x14ac:dyDescent="0.2">
      <c r="A36" s="73"/>
      <c r="B36" s="72"/>
      <c r="C36" s="114"/>
      <c r="D36" s="115"/>
      <c r="E36" s="133"/>
      <c r="F36" s="116"/>
    </row>
    <row r="37" spans="1:18" x14ac:dyDescent="0.2">
      <c r="A37" s="73"/>
      <c r="B37" s="89" t="s">
        <v>161</v>
      </c>
      <c r="C37" s="117"/>
      <c r="D37" s="118"/>
      <c r="E37" s="132"/>
      <c r="F37" s="119">
        <f>SUM(F11:F36)</f>
        <v>0</v>
      </c>
    </row>
    <row r="38" spans="1:18" x14ac:dyDescent="0.2">
      <c r="D38" s="110"/>
    </row>
    <row r="39" spans="1:18" x14ac:dyDescent="0.2">
      <c r="A39" s="120"/>
      <c r="G39" s="120"/>
      <c r="H39" s="120"/>
      <c r="I39" s="120"/>
      <c r="J39" s="120"/>
      <c r="K39" s="120"/>
    </row>
    <row r="40" spans="1:18" ht="5.85" customHeight="1" x14ac:dyDescent="0.2"/>
    <row r="41" spans="1:18" x14ac:dyDescent="0.2">
      <c r="L41" s="120"/>
      <c r="M41" s="120"/>
      <c r="N41" s="120"/>
      <c r="O41" s="120"/>
      <c r="P41" s="120"/>
    </row>
    <row r="42" spans="1:18" ht="5.85" customHeight="1" x14ac:dyDescent="0.2">
      <c r="Q42" s="120"/>
    </row>
    <row r="43" spans="1:18" ht="28.5" customHeight="1" x14ac:dyDescent="0.2">
      <c r="R43" s="120"/>
    </row>
    <row r="45" spans="1:18" s="120" customFormat="1" x14ac:dyDescent="0.2">
      <c r="A45" s="66"/>
      <c r="B45" s="101"/>
      <c r="C45" s="66"/>
      <c r="D45" s="127"/>
      <c r="E45" s="128"/>
      <c r="F45" s="69"/>
      <c r="G45" s="66"/>
      <c r="H45" s="66"/>
      <c r="I45" s="66"/>
      <c r="J45" s="66"/>
      <c r="K45" s="66"/>
      <c r="L45" s="66"/>
      <c r="M45" s="66"/>
      <c r="N45" s="66"/>
      <c r="O45" s="66"/>
      <c r="P45" s="66"/>
      <c r="Q45" s="66"/>
      <c r="R45" s="66"/>
    </row>
  </sheetData>
  <sheetProtection algorithmName="SHA-512" hashValue="wEDXDu+WNK2cVIx9R0ja6H3JTIu/e/7MQm1LQlAxaMaiQeOgbBvZkuMTGYXWkRl36ymCB5mFslOAQxXjzIiiig==" saltValue="tqruLp2q1QC3+P4KUR4mAg=="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5"/>
  <sheetViews>
    <sheetView showGridLines="0" view="pageLayout" zoomScale="85" zoomScaleNormal="100" zoomScaleSheetLayoutView="130" zoomScalePageLayoutView="85" workbookViewId="0">
      <selection activeCell="E1" sqref="E1:E1048576"/>
    </sheetView>
  </sheetViews>
  <sheetFormatPr defaultColWidth="9.140625" defaultRowHeight="12.75" x14ac:dyDescent="0.2"/>
  <cols>
    <col min="1" max="1" width="5.5703125" style="73" customWidth="1"/>
    <col min="2" max="2" width="68.7109375" style="136" customWidth="1"/>
    <col min="3" max="3" width="8.28515625" style="73" customWidth="1"/>
    <col min="4" max="4" width="11.42578125" style="100" customWidth="1"/>
    <col min="5" max="5" width="11.7109375" style="129" customWidth="1"/>
    <col min="6" max="6" width="16.28515625" style="76" customWidth="1"/>
    <col min="7" max="16384" width="9.140625" style="135"/>
  </cols>
  <sheetData>
    <row r="1" spans="1:6" x14ac:dyDescent="0.2">
      <c r="B1" s="134"/>
      <c r="D1" s="74"/>
    </row>
    <row r="2" spans="1:6" x14ac:dyDescent="0.2">
      <c r="A2" s="90" t="s">
        <v>261</v>
      </c>
      <c r="D2" s="74"/>
    </row>
    <row r="3" spans="1:6" x14ac:dyDescent="0.2">
      <c r="A3" s="90"/>
      <c r="D3" s="74"/>
    </row>
    <row r="4" spans="1:6" x14ac:dyDescent="0.2">
      <c r="A4" s="77" t="s">
        <v>305</v>
      </c>
      <c r="B4" s="78" t="s">
        <v>8</v>
      </c>
      <c r="C4" s="79" t="s">
        <v>298</v>
      </c>
      <c r="D4" s="80" t="s">
        <v>9</v>
      </c>
      <c r="E4" s="105" t="s">
        <v>299</v>
      </c>
      <c r="F4" s="81" t="s">
        <v>300</v>
      </c>
    </row>
    <row r="5" spans="1:6" x14ac:dyDescent="0.2">
      <c r="A5" s="82"/>
      <c r="B5" s="137"/>
      <c r="C5" s="84"/>
      <c r="D5" s="84"/>
      <c r="E5" s="144"/>
      <c r="F5" s="86"/>
    </row>
    <row r="6" spans="1:6" ht="14.25" x14ac:dyDescent="0.2">
      <c r="B6" s="138" t="s">
        <v>73</v>
      </c>
      <c r="D6" s="74"/>
    </row>
    <row r="7" spans="1:6" x14ac:dyDescent="0.2">
      <c r="D7" s="74"/>
    </row>
    <row r="8" spans="1:6" x14ac:dyDescent="0.2">
      <c r="A8" s="88" t="s">
        <v>3</v>
      </c>
      <c r="B8" s="134" t="s">
        <v>261</v>
      </c>
      <c r="C8" s="90"/>
      <c r="D8" s="91"/>
      <c r="E8" s="109"/>
      <c r="F8" s="93"/>
    </row>
    <row r="9" spans="1:6" x14ac:dyDescent="0.2">
      <c r="A9" s="94"/>
      <c r="D9" s="74"/>
      <c r="E9" s="108"/>
    </row>
    <row r="10" spans="1:6" ht="25.5" x14ac:dyDescent="0.2">
      <c r="A10" s="94" t="s">
        <v>115</v>
      </c>
      <c r="B10" s="139" t="s">
        <v>301</v>
      </c>
      <c r="C10" s="75" t="s">
        <v>206</v>
      </c>
      <c r="D10" s="97">
        <v>110</v>
      </c>
      <c r="E10" s="108">
        <v>0</v>
      </c>
      <c r="F10" s="96">
        <f>D10*E10</f>
        <v>0</v>
      </c>
    </row>
    <row r="11" spans="1:6" x14ac:dyDescent="0.2">
      <c r="A11" s="94"/>
      <c r="C11" s="75"/>
      <c r="D11" s="95"/>
      <c r="E11" s="108"/>
      <c r="F11" s="96"/>
    </row>
    <row r="12" spans="1:6" ht="38.25" x14ac:dyDescent="0.2">
      <c r="A12" s="140" t="s">
        <v>260</v>
      </c>
      <c r="B12" s="136" t="s">
        <v>259</v>
      </c>
      <c r="C12" s="75" t="s">
        <v>207</v>
      </c>
      <c r="D12" s="97">
        <v>3</v>
      </c>
      <c r="E12" s="108">
        <v>0</v>
      </c>
      <c r="F12" s="96">
        <f>D12*E12</f>
        <v>0</v>
      </c>
    </row>
    <row r="13" spans="1:6" ht="12" customHeight="1" x14ac:dyDescent="0.2">
      <c r="A13" s="94"/>
      <c r="C13" s="75"/>
      <c r="D13" s="95"/>
      <c r="E13" s="108"/>
      <c r="F13" s="96"/>
    </row>
    <row r="14" spans="1:6" x14ac:dyDescent="0.2">
      <c r="A14" s="94" t="s">
        <v>116</v>
      </c>
      <c r="B14" s="139" t="s">
        <v>213</v>
      </c>
      <c r="C14" s="141" t="s">
        <v>207</v>
      </c>
      <c r="D14" s="142">
        <v>3</v>
      </c>
      <c r="E14" s="145">
        <v>0</v>
      </c>
      <c r="F14" s="143">
        <f>D14*E14</f>
        <v>0</v>
      </c>
    </row>
    <row r="15" spans="1:6" x14ac:dyDescent="0.2">
      <c r="A15" s="94"/>
      <c r="C15" s="75"/>
      <c r="D15" s="95"/>
      <c r="E15" s="108"/>
      <c r="F15" s="96"/>
    </row>
    <row r="16" spans="1:6" x14ac:dyDescent="0.2">
      <c r="A16" s="94" t="s">
        <v>117</v>
      </c>
      <c r="B16" s="136" t="s">
        <v>165</v>
      </c>
      <c r="C16" s="75" t="s">
        <v>207</v>
      </c>
      <c r="D16" s="97">
        <v>3</v>
      </c>
      <c r="E16" s="108">
        <v>0</v>
      </c>
      <c r="F16" s="96">
        <f>D16*E16</f>
        <v>0</v>
      </c>
    </row>
    <row r="17" spans="1:6" ht="12" customHeight="1" x14ac:dyDescent="0.2">
      <c r="A17" s="94"/>
      <c r="C17" s="75"/>
      <c r="D17" s="95"/>
      <c r="E17" s="108"/>
      <c r="F17" s="96"/>
    </row>
    <row r="18" spans="1:6" x14ac:dyDescent="0.2">
      <c r="A18" s="94" t="s">
        <v>118</v>
      </c>
      <c r="B18" s="136" t="s">
        <v>34</v>
      </c>
      <c r="C18" s="75" t="s">
        <v>212</v>
      </c>
      <c r="D18" s="97">
        <v>1</v>
      </c>
      <c r="E18" s="108">
        <v>0</v>
      </c>
      <c r="F18" s="96">
        <f>D18*E18</f>
        <v>0</v>
      </c>
    </row>
    <row r="19" spans="1:6" x14ac:dyDescent="0.2">
      <c r="A19" s="94"/>
      <c r="C19" s="75"/>
      <c r="D19" s="95"/>
      <c r="E19" s="108"/>
      <c r="F19" s="96"/>
    </row>
    <row r="20" spans="1:6" x14ac:dyDescent="0.2">
      <c r="A20" s="94" t="s">
        <v>119</v>
      </c>
      <c r="B20" s="136" t="s">
        <v>214</v>
      </c>
      <c r="C20" s="75" t="s">
        <v>212</v>
      </c>
      <c r="D20" s="97">
        <v>1</v>
      </c>
      <c r="E20" s="108">
        <v>0</v>
      </c>
      <c r="F20" s="96">
        <f>D20*E20</f>
        <v>0</v>
      </c>
    </row>
    <row r="21" spans="1:6" x14ac:dyDescent="0.2">
      <c r="A21" s="94"/>
      <c r="C21" s="75"/>
      <c r="D21" s="95"/>
      <c r="E21" s="108"/>
      <c r="F21" s="96"/>
    </row>
    <row r="22" spans="1:6" x14ac:dyDescent="0.2">
      <c r="A22" s="94" t="s">
        <v>120</v>
      </c>
      <c r="B22" s="136" t="s">
        <v>36</v>
      </c>
      <c r="C22" s="75" t="s">
        <v>212</v>
      </c>
      <c r="D22" s="97">
        <v>1</v>
      </c>
      <c r="E22" s="108">
        <v>0</v>
      </c>
      <c r="F22" s="96">
        <f>D22*E22</f>
        <v>0</v>
      </c>
    </row>
    <row r="23" spans="1:6" x14ac:dyDescent="0.2">
      <c r="C23" s="75"/>
      <c r="D23" s="95"/>
      <c r="E23" s="108"/>
      <c r="F23" s="96"/>
    </row>
    <row r="24" spans="1:6" x14ac:dyDescent="0.2">
      <c r="A24" s="90"/>
      <c r="B24" s="134" t="s">
        <v>262</v>
      </c>
      <c r="C24" s="92"/>
      <c r="D24" s="98"/>
      <c r="E24" s="109"/>
      <c r="F24" s="99">
        <f>SUM(F10:F22)</f>
        <v>0</v>
      </c>
    </row>
    <row r="25" spans="1:6" x14ac:dyDescent="0.2">
      <c r="D25" s="74"/>
      <c r="E25" s="108"/>
    </row>
  </sheetData>
  <sheetProtection algorithmName="SHA-512" hashValue="J1IoJLrupV4UWTq0Xtu/y93yO/eR/WL1Dd9xiXgH8f7JUgOnk+1YMgtTRTzqt8o3/zF/SO0+B0iloFMs+8pmRQ==" saltValue="Siisd+KGsyCH4Hns0axLkw==" spinCount="100000" sheet="1" objects="1" scenarios="1"/>
  <pageMargins left="0.7" right="0.7" top="0.75" bottom="0.75" header="0.3" footer="0.3"/>
  <pageSetup paperSize="9" scale="72" fitToHeight="0" orientation="portrait" r:id="rId1"/>
  <headerFooter>
    <oddHeader>&amp;C&amp;G</oddHeader>
    <oddFooter>&amp;LAP LJ - FAZA B - GOI DELA&amp;C&amp;A&amp;Rstran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P178"/>
  <sheetViews>
    <sheetView showGridLines="0" tabSelected="1" view="pageLayout" topLeftCell="A28" zoomScale="70" zoomScaleNormal="100" zoomScaleSheetLayoutView="100" zoomScalePageLayoutView="70" workbookViewId="0">
      <selection activeCell="E68" sqref="E68"/>
    </sheetView>
  </sheetViews>
  <sheetFormatPr defaultColWidth="9.140625" defaultRowHeight="12.75" x14ac:dyDescent="0.2"/>
  <cols>
    <col min="1" max="1" width="5.5703125" style="27" customWidth="1"/>
    <col min="2" max="2" width="68.7109375" style="146" customWidth="1"/>
    <col min="3" max="3" width="8.28515625" style="27" customWidth="1"/>
    <col min="4" max="4" width="11.42578125" style="27" customWidth="1"/>
    <col min="5" max="5" width="11.7109375" style="184" customWidth="1"/>
    <col min="6" max="6" width="16.28515625" style="147" customWidth="1"/>
    <col min="7" max="16384" width="9.140625" style="27"/>
  </cols>
  <sheetData>
    <row r="2" spans="1:6" ht="15.75" x14ac:dyDescent="0.2">
      <c r="A2" s="35" t="s">
        <v>263</v>
      </c>
    </row>
    <row r="3" spans="1:6" ht="15.75" x14ac:dyDescent="0.2">
      <c r="A3" s="35"/>
    </row>
    <row r="4" spans="1:6" s="70" customFormat="1" x14ac:dyDescent="0.2">
      <c r="A4" s="77" t="s">
        <v>305</v>
      </c>
      <c r="B4" s="78" t="s">
        <v>8</v>
      </c>
      <c r="C4" s="79" t="s">
        <v>298</v>
      </c>
      <c r="D4" s="80" t="s">
        <v>9</v>
      </c>
      <c r="E4" s="105" t="s">
        <v>299</v>
      </c>
      <c r="F4" s="81" t="s">
        <v>300</v>
      </c>
    </row>
    <row r="5" spans="1:6" x14ac:dyDescent="0.2">
      <c r="A5" s="148"/>
      <c r="C5" s="149"/>
      <c r="D5" s="149"/>
      <c r="F5" s="86"/>
    </row>
    <row r="6" spans="1:6" s="70" customFormat="1" ht="14.25" x14ac:dyDescent="0.2">
      <c r="A6" s="150"/>
      <c r="B6" s="138" t="s">
        <v>73</v>
      </c>
      <c r="C6" s="150"/>
      <c r="D6" s="151"/>
      <c r="E6" s="185"/>
      <c r="F6" s="152"/>
    </row>
    <row r="7" spans="1:6" x14ac:dyDescent="0.2">
      <c r="A7" s="153"/>
      <c r="B7" s="154"/>
    </row>
    <row r="8" spans="1:6" s="70" customFormat="1" x14ac:dyDescent="0.2">
      <c r="A8" s="155" t="s">
        <v>4</v>
      </c>
      <c r="B8" s="156" t="s">
        <v>322</v>
      </c>
      <c r="C8" s="157"/>
      <c r="D8" s="158"/>
      <c r="E8" s="186"/>
      <c r="F8" s="159"/>
    </row>
    <row r="9" spans="1:6" s="70" customFormat="1" x14ac:dyDescent="0.2">
      <c r="A9" s="155"/>
      <c r="B9" s="160"/>
      <c r="C9" s="157"/>
      <c r="D9" s="158"/>
      <c r="E9" s="186"/>
      <c r="F9" s="159"/>
    </row>
    <row r="10" spans="1:6" x14ac:dyDescent="0.2">
      <c r="A10" s="161" t="s">
        <v>121</v>
      </c>
      <c r="B10" s="154" t="s">
        <v>6</v>
      </c>
      <c r="C10" s="162"/>
      <c r="D10" s="162"/>
      <c r="E10" s="187"/>
      <c r="F10" s="162"/>
    </row>
    <row r="11" spans="1:6" ht="38.25" x14ac:dyDescent="0.2">
      <c r="A11" s="163" t="s">
        <v>122</v>
      </c>
      <c r="B11" s="164" t="s">
        <v>264</v>
      </c>
      <c r="C11" s="162" t="s">
        <v>207</v>
      </c>
      <c r="D11" s="162">
        <v>2</v>
      </c>
      <c r="E11" s="187">
        <v>0</v>
      </c>
      <c r="F11" s="113">
        <f>D11*E11</f>
        <v>0</v>
      </c>
    </row>
    <row r="12" spans="1:6" ht="20.100000000000001" customHeight="1" x14ac:dyDescent="0.2">
      <c r="A12" s="149"/>
      <c r="B12" s="154" t="s">
        <v>177</v>
      </c>
      <c r="C12" s="162"/>
      <c r="D12" s="162"/>
      <c r="E12" s="187"/>
      <c r="F12" s="113"/>
    </row>
    <row r="13" spans="1:6" x14ac:dyDescent="0.2">
      <c r="A13" s="163" t="s">
        <v>123</v>
      </c>
      <c r="B13" s="146" t="s">
        <v>235</v>
      </c>
      <c r="C13" s="162" t="s">
        <v>207</v>
      </c>
      <c r="D13" s="162">
        <v>6</v>
      </c>
      <c r="E13" s="187">
        <v>0</v>
      </c>
      <c r="F13" s="113">
        <f>D13*E13</f>
        <v>0</v>
      </c>
    </row>
    <row r="14" spans="1:6" ht="25.5" x14ac:dyDescent="0.2">
      <c r="A14" s="163" t="s">
        <v>124</v>
      </c>
      <c r="B14" s="146" t="s">
        <v>234</v>
      </c>
      <c r="C14" s="162"/>
      <c r="D14" s="162"/>
      <c r="E14" s="187"/>
      <c r="F14" s="113"/>
    </row>
    <row r="15" spans="1:6" x14ac:dyDescent="0.2">
      <c r="A15" s="163"/>
      <c r="B15" s="165" t="s">
        <v>7</v>
      </c>
      <c r="C15" s="162" t="s">
        <v>206</v>
      </c>
      <c r="D15" s="162">
        <v>90</v>
      </c>
      <c r="E15" s="187">
        <v>0</v>
      </c>
      <c r="F15" s="113">
        <f>D15*E15</f>
        <v>0</v>
      </c>
    </row>
    <row r="16" spans="1:6" x14ac:dyDescent="0.2">
      <c r="A16" s="163" t="s">
        <v>125</v>
      </c>
      <c r="B16" s="146" t="s">
        <v>215</v>
      </c>
      <c r="C16" s="162"/>
      <c r="D16" s="162"/>
      <c r="E16" s="187"/>
      <c r="F16" s="113"/>
    </row>
    <row r="17" spans="1:6" x14ac:dyDescent="0.2">
      <c r="A17" s="163"/>
      <c r="B17" s="165" t="s">
        <v>173</v>
      </c>
      <c r="C17" s="162" t="s">
        <v>206</v>
      </c>
      <c r="D17" s="162">
        <v>20</v>
      </c>
      <c r="E17" s="187">
        <v>0</v>
      </c>
      <c r="F17" s="113">
        <f>D17*E17</f>
        <v>0</v>
      </c>
    </row>
    <row r="18" spans="1:6" ht="25.5" x14ac:dyDescent="0.2">
      <c r="A18" s="163" t="s">
        <v>126</v>
      </c>
      <c r="B18" s="146" t="s">
        <v>86</v>
      </c>
      <c r="C18" s="162"/>
      <c r="D18" s="162"/>
      <c r="E18" s="187"/>
      <c r="F18" s="162"/>
    </row>
    <row r="19" spans="1:6" x14ac:dyDescent="0.2">
      <c r="A19" s="163"/>
      <c r="B19" s="146" t="s">
        <v>11</v>
      </c>
      <c r="C19" s="162" t="s">
        <v>207</v>
      </c>
      <c r="D19" s="162">
        <v>6</v>
      </c>
      <c r="E19" s="187">
        <v>0</v>
      </c>
      <c r="F19" s="113">
        <f>D19*E19</f>
        <v>0</v>
      </c>
    </row>
    <row r="20" spans="1:6" ht="25.5" x14ac:dyDescent="0.2">
      <c r="A20" s="163" t="s">
        <v>127</v>
      </c>
      <c r="B20" s="146" t="s">
        <v>87</v>
      </c>
      <c r="C20" s="162"/>
      <c r="D20" s="162"/>
      <c r="E20" s="187"/>
      <c r="F20" s="162"/>
    </row>
    <row r="21" spans="1:6" x14ac:dyDescent="0.2">
      <c r="A21" s="163"/>
      <c r="B21" s="146" t="s">
        <v>12</v>
      </c>
      <c r="C21" s="162" t="s">
        <v>207</v>
      </c>
      <c r="D21" s="162">
        <v>6</v>
      </c>
      <c r="E21" s="187">
        <v>0</v>
      </c>
      <c r="F21" s="113">
        <f>D21*E21</f>
        <v>0</v>
      </c>
    </row>
    <row r="22" spans="1:6" ht="25.5" x14ac:dyDescent="0.2">
      <c r="A22" s="163" t="s">
        <v>128</v>
      </c>
      <c r="B22" s="146" t="s">
        <v>88</v>
      </c>
      <c r="C22" s="162"/>
      <c r="D22" s="162"/>
      <c r="E22" s="187"/>
      <c r="F22" s="162"/>
    </row>
    <row r="23" spans="1:6" x14ac:dyDescent="0.2">
      <c r="A23" s="163"/>
      <c r="B23" s="146" t="s">
        <v>12</v>
      </c>
      <c r="C23" s="162" t="s">
        <v>207</v>
      </c>
      <c r="D23" s="162">
        <v>6</v>
      </c>
      <c r="E23" s="187">
        <v>0</v>
      </c>
      <c r="F23" s="113">
        <f>D23*E23</f>
        <v>0</v>
      </c>
    </row>
    <row r="24" spans="1:6" ht="29.45" customHeight="1" x14ac:dyDescent="0.2">
      <c r="A24" s="163" t="s">
        <v>129</v>
      </c>
      <c r="B24" s="146" t="s">
        <v>89</v>
      </c>
      <c r="C24" s="162"/>
      <c r="D24" s="162"/>
      <c r="E24" s="187"/>
      <c r="F24" s="162"/>
    </row>
    <row r="25" spans="1:6" x14ac:dyDescent="0.2">
      <c r="A25" s="163"/>
      <c r="B25" s="146" t="s">
        <v>20</v>
      </c>
      <c r="C25" s="162" t="s">
        <v>207</v>
      </c>
      <c r="D25" s="162">
        <v>6</v>
      </c>
      <c r="E25" s="187">
        <v>0</v>
      </c>
      <c r="F25" s="113">
        <f>D25*E25</f>
        <v>0</v>
      </c>
    </row>
    <row r="26" spans="1:6" x14ac:dyDescent="0.2">
      <c r="A26" s="163" t="s">
        <v>130</v>
      </c>
      <c r="B26" s="166" t="s">
        <v>83</v>
      </c>
      <c r="C26" s="162" t="s">
        <v>207</v>
      </c>
      <c r="D26" s="162">
        <v>2</v>
      </c>
      <c r="E26" s="187">
        <v>0</v>
      </c>
      <c r="F26" s="113">
        <f>D26*E26</f>
        <v>0</v>
      </c>
    </row>
    <row r="27" spans="1:6" ht="38.25" x14ac:dyDescent="0.2">
      <c r="A27" s="163" t="s">
        <v>131</v>
      </c>
      <c r="B27" s="166" t="s">
        <v>216</v>
      </c>
      <c r="C27" s="162"/>
      <c r="D27" s="162"/>
      <c r="E27" s="187"/>
      <c r="F27" s="113"/>
    </row>
    <row r="28" spans="1:6" x14ac:dyDescent="0.2">
      <c r="A28" s="163"/>
      <c r="B28" s="167" t="s">
        <v>19</v>
      </c>
      <c r="C28" s="162" t="s">
        <v>206</v>
      </c>
      <c r="D28" s="162">
        <v>180</v>
      </c>
      <c r="E28" s="187">
        <v>0</v>
      </c>
      <c r="F28" s="113">
        <f>D28*E28</f>
        <v>0</v>
      </c>
    </row>
    <row r="29" spans="1:6" x14ac:dyDescent="0.2">
      <c r="A29" s="163" t="s">
        <v>132</v>
      </c>
      <c r="B29" s="166" t="s">
        <v>179</v>
      </c>
      <c r="C29" s="162"/>
      <c r="D29" s="162"/>
      <c r="E29" s="187"/>
      <c r="F29" s="113"/>
    </row>
    <row r="30" spans="1:6" x14ac:dyDescent="0.2">
      <c r="A30" s="163"/>
      <c r="B30" s="167" t="s">
        <v>178</v>
      </c>
      <c r="C30" s="162" t="s">
        <v>206</v>
      </c>
      <c r="D30" s="162">
        <v>20</v>
      </c>
      <c r="E30" s="187">
        <v>0</v>
      </c>
      <c r="F30" s="113">
        <f>D30*E30</f>
        <v>0</v>
      </c>
    </row>
    <row r="31" spans="1:6" x14ac:dyDescent="0.2">
      <c r="A31" s="163" t="s">
        <v>133</v>
      </c>
      <c r="B31" s="166" t="s">
        <v>180</v>
      </c>
      <c r="C31" s="162"/>
      <c r="D31" s="162"/>
      <c r="E31" s="187"/>
      <c r="F31" s="113"/>
    </row>
    <row r="32" spans="1:6" x14ac:dyDescent="0.2">
      <c r="A32" s="163"/>
      <c r="B32" s="167" t="s">
        <v>181</v>
      </c>
      <c r="C32" s="162" t="s">
        <v>206</v>
      </c>
      <c r="D32" s="162">
        <v>40</v>
      </c>
      <c r="E32" s="187">
        <v>0</v>
      </c>
      <c r="F32" s="113">
        <f>D32*E32</f>
        <v>0</v>
      </c>
    </row>
    <row r="33" spans="1:6" x14ac:dyDescent="0.2">
      <c r="A33" s="163" t="s">
        <v>134</v>
      </c>
      <c r="B33" s="166" t="s">
        <v>182</v>
      </c>
      <c r="C33" s="162"/>
      <c r="D33" s="162"/>
      <c r="E33" s="187"/>
      <c r="F33" s="113"/>
    </row>
    <row r="34" spans="1:6" x14ac:dyDescent="0.2">
      <c r="A34" s="163"/>
      <c r="B34" s="167" t="s">
        <v>183</v>
      </c>
      <c r="C34" s="162" t="s">
        <v>206</v>
      </c>
      <c r="D34" s="162">
        <v>10</v>
      </c>
      <c r="E34" s="187">
        <v>0</v>
      </c>
      <c r="F34" s="113">
        <f>D34*E34</f>
        <v>0</v>
      </c>
    </row>
    <row r="35" spans="1:6" ht="25.5" x14ac:dyDescent="0.2">
      <c r="A35" s="163" t="s">
        <v>135</v>
      </c>
      <c r="B35" s="166" t="s">
        <v>90</v>
      </c>
      <c r="C35" s="162"/>
      <c r="D35" s="162"/>
      <c r="E35" s="187"/>
      <c r="F35" s="162"/>
    </row>
    <row r="36" spans="1:6" x14ac:dyDescent="0.2">
      <c r="A36" s="163"/>
      <c r="B36" s="166" t="s">
        <v>21</v>
      </c>
      <c r="C36" s="162" t="s">
        <v>207</v>
      </c>
      <c r="D36" s="162">
        <v>96</v>
      </c>
      <c r="E36" s="187">
        <v>0</v>
      </c>
      <c r="F36" s="113">
        <f>D36*E36</f>
        <v>0</v>
      </c>
    </row>
    <row r="37" spans="1:6" ht="25.5" x14ac:dyDescent="0.2">
      <c r="A37" s="163" t="s">
        <v>136</v>
      </c>
      <c r="B37" s="166" t="s">
        <v>236</v>
      </c>
      <c r="C37" s="162"/>
      <c r="D37" s="162"/>
      <c r="E37" s="187"/>
      <c r="F37" s="162"/>
    </row>
    <row r="38" spans="1:6" x14ac:dyDescent="0.2">
      <c r="A38" s="163"/>
      <c r="B38" s="166" t="s">
        <v>217</v>
      </c>
      <c r="C38" s="162" t="s">
        <v>207</v>
      </c>
      <c r="D38" s="162">
        <v>6</v>
      </c>
      <c r="E38" s="187">
        <v>0</v>
      </c>
      <c r="F38" s="113">
        <f>D38*E38</f>
        <v>0</v>
      </c>
    </row>
    <row r="39" spans="1:6" ht="25.5" x14ac:dyDescent="0.2">
      <c r="A39" s="163" t="s">
        <v>137</v>
      </c>
      <c r="B39" s="166" t="s">
        <v>237</v>
      </c>
      <c r="C39" s="162"/>
      <c r="D39" s="162"/>
      <c r="E39" s="187"/>
      <c r="F39" s="162"/>
    </row>
    <row r="40" spans="1:6" x14ac:dyDescent="0.2">
      <c r="A40" s="163"/>
      <c r="B40" s="166" t="s">
        <v>217</v>
      </c>
      <c r="C40" s="162" t="s">
        <v>207</v>
      </c>
      <c r="D40" s="162">
        <v>24</v>
      </c>
      <c r="E40" s="187">
        <v>0</v>
      </c>
      <c r="F40" s="113">
        <f>D40*E40</f>
        <v>0</v>
      </c>
    </row>
    <row r="41" spans="1:6" ht="25.5" x14ac:dyDescent="0.2">
      <c r="A41" s="163" t="s">
        <v>184</v>
      </c>
      <c r="B41" s="166" t="s">
        <v>237</v>
      </c>
      <c r="C41" s="162"/>
      <c r="D41" s="162"/>
      <c r="E41" s="187"/>
      <c r="F41" s="162"/>
    </row>
    <row r="42" spans="1:6" x14ac:dyDescent="0.2">
      <c r="A42" s="163"/>
      <c r="B42" s="166" t="s">
        <v>217</v>
      </c>
      <c r="C42" s="162" t="s">
        <v>207</v>
      </c>
      <c r="D42" s="162">
        <v>24</v>
      </c>
      <c r="E42" s="187">
        <v>0</v>
      </c>
      <c r="F42" s="113">
        <f>D42*E42</f>
        <v>0</v>
      </c>
    </row>
    <row r="43" spans="1:6" ht="25.5" x14ac:dyDescent="0.2">
      <c r="A43" s="163" t="s">
        <v>240</v>
      </c>
      <c r="B43" s="166" t="s">
        <v>238</v>
      </c>
      <c r="C43" s="162"/>
      <c r="D43" s="162"/>
      <c r="E43" s="187"/>
      <c r="F43" s="162"/>
    </row>
    <row r="44" spans="1:6" x14ac:dyDescent="0.2">
      <c r="A44" s="163"/>
      <c r="B44" s="166" t="s">
        <v>217</v>
      </c>
      <c r="C44" s="162" t="s">
        <v>207</v>
      </c>
      <c r="D44" s="162">
        <v>5</v>
      </c>
      <c r="E44" s="187">
        <v>0</v>
      </c>
      <c r="F44" s="113">
        <f>D44*E44</f>
        <v>0</v>
      </c>
    </row>
    <row r="45" spans="1:6" ht="25.5" x14ac:dyDescent="0.2">
      <c r="A45" s="163" t="s">
        <v>241</v>
      </c>
      <c r="B45" s="166" t="s">
        <v>239</v>
      </c>
      <c r="C45" s="162"/>
      <c r="D45" s="162"/>
      <c r="E45" s="187"/>
      <c r="F45" s="162"/>
    </row>
    <row r="46" spans="1:6" x14ac:dyDescent="0.2">
      <c r="A46" s="163"/>
      <c r="B46" s="166" t="s">
        <v>217</v>
      </c>
      <c r="C46" s="162" t="s">
        <v>207</v>
      </c>
      <c r="D46" s="162">
        <v>5</v>
      </c>
      <c r="E46" s="187">
        <v>0</v>
      </c>
      <c r="F46" s="113">
        <f>D46*E46</f>
        <v>0</v>
      </c>
    </row>
    <row r="47" spans="1:6" x14ac:dyDescent="0.2">
      <c r="A47" s="163" t="s">
        <v>242</v>
      </c>
      <c r="B47" s="166" t="s">
        <v>265</v>
      </c>
      <c r="C47" s="162" t="s">
        <v>207</v>
      </c>
      <c r="D47" s="162">
        <v>1</v>
      </c>
      <c r="E47" s="187">
        <v>0</v>
      </c>
      <c r="F47" s="113">
        <f>D47*E47</f>
        <v>0</v>
      </c>
    </row>
    <row r="48" spans="1:6" x14ac:dyDescent="0.2">
      <c r="A48" s="163"/>
      <c r="B48" s="166" t="s">
        <v>266</v>
      </c>
      <c r="C48" s="162"/>
      <c r="D48" s="162"/>
      <c r="E48" s="187"/>
      <c r="F48" s="113"/>
    </row>
    <row r="49" spans="1:6" ht="63.6" customHeight="1" x14ac:dyDescent="0.2">
      <c r="A49" s="163"/>
      <c r="B49" s="166" t="s">
        <v>267</v>
      </c>
      <c r="C49" s="162"/>
      <c r="D49" s="162"/>
      <c r="E49" s="187"/>
      <c r="F49" s="113"/>
    </row>
    <row r="50" spans="1:6" ht="38.25" x14ac:dyDescent="0.2">
      <c r="A50" s="163"/>
      <c r="B50" s="166" t="s">
        <v>268</v>
      </c>
      <c r="C50" s="162"/>
      <c r="D50" s="162"/>
      <c r="E50" s="187"/>
      <c r="F50" s="113"/>
    </row>
    <row r="51" spans="1:6" ht="38.25" x14ac:dyDescent="0.2">
      <c r="A51" s="163"/>
      <c r="B51" s="166" t="s">
        <v>269</v>
      </c>
      <c r="C51" s="162"/>
      <c r="D51" s="162"/>
      <c r="E51" s="187"/>
      <c r="F51" s="113"/>
    </row>
    <row r="52" spans="1:6" ht="51" x14ac:dyDescent="0.2">
      <c r="A52" s="163"/>
      <c r="B52" s="166" t="s">
        <v>270</v>
      </c>
      <c r="C52" s="162"/>
      <c r="D52" s="162"/>
      <c r="E52" s="187"/>
      <c r="F52" s="113"/>
    </row>
    <row r="53" spans="1:6" ht="51" x14ac:dyDescent="0.2">
      <c r="A53" s="163"/>
      <c r="B53" s="166" t="s">
        <v>271</v>
      </c>
      <c r="C53" s="162"/>
      <c r="D53" s="162"/>
      <c r="E53" s="187"/>
      <c r="F53" s="113"/>
    </row>
    <row r="54" spans="1:6" x14ac:dyDescent="0.2">
      <c r="A54" s="163"/>
      <c r="C54" s="162"/>
      <c r="D54" s="162"/>
      <c r="E54" s="187"/>
      <c r="F54" s="113"/>
    </row>
    <row r="55" spans="1:6" x14ac:dyDescent="0.2">
      <c r="B55" s="146" t="s">
        <v>10</v>
      </c>
      <c r="C55" s="162"/>
      <c r="D55" s="162"/>
      <c r="E55" s="187"/>
      <c r="F55" s="113"/>
    </row>
    <row r="56" spans="1:6" x14ac:dyDescent="0.2">
      <c r="A56" s="163"/>
      <c r="B56" s="146" t="s">
        <v>218</v>
      </c>
      <c r="C56" s="162" t="s">
        <v>207</v>
      </c>
      <c r="D56" s="162">
        <v>2</v>
      </c>
      <c r="E56" s="215">
        <v>0</v>
      </c>
      <c r="F56" s="216">
        <f>D56*E56</f>
        <v>0</v>
      </c>
    </row>
    <row r="57" spans="1:6" x14ac:dyDescent="0.2">
      <c r="A57" s="163"/>
      <c r="B57" s="146" t="s">
        <v>22</v>
      </c>
      <c r="C57" s="162" t="s">
        <v>207</v>
      </c>
      <c r="D57" s="162">
        <v>4</v>
      </c>
      <c r="E57" s="215">
        <v>0</v>
      </c>
      <c r="F57" s="216">
        <f>D57*E57</f>
        <v>0</v>
      </c>
    </row>
    <row r="58" spans="1:6" x14ac:dyDescent="0.2">
      <c r="A58" s="163" t="s">
        <v>219</v>
      </c>
      <c r="B58" s="168" t="s">
        <v>23</v>
      </c>
      <c r="C58" s="162"/>
      <c r="D58" s="162"/>
      <c r="E58" s="187"/>
      <c r="F58" s="162"/>
    </row>
    <row r="59" spans="1:6" ht="53.25" customHeight="1" x14ac:dyDescent="0.2">
      <c r="A59" s="163"/>
      <c r="B59" s="169" t="s">
        <v>320</v>
      </c>
      <c r="C59" s="162"/>
      <c r="D59" s="162"/>
      <c r="E59" s="187"/>
      <c r="F59" s="162"/>
    </row>
    <row r="60" spans="1:6" ht="15.75" customHeight="1" x14ac:dyDescent="0.2">
      <c r="A60" s="163"/>
      <c r="B60" s="154" t="s">
        <v>177</v>
      </c>
      <c r="C60" s="162"/>
      <c r="D60" s="162"/>
      <c r="E60" s="187"/>
      <c r="F60" s="162"/>
    </row>
    <row r="61" spans="1:6" x14ac:dyDescent="0.2">
      <c r="A61" s="170"/>
      <c r="B61" s="165"/>
      <c r="C61" s="162"/>
      <c r="D61" s="162"/>
      <c r="E61" s="187"/>
      <c r="F61" s="113"/>
    </row>
    <row r="62" spans="1:6" x14ac:dyDescent="0.2">
      <c r="A62" s="163" t="s">
        <v>243</v>
      </c>
      <c r="B62" s="146" t="s">
        <v>272</v>
      </c>
      <c r="C62" s="214" t="s">
        <v>212</v>
      </c>
      <c r="D62" s="214">
        <v>1</v>
      </c>
      <c r="E62" s="215">
        <v>0</v>
      </c>
      <c r="F62" s="216">
        <f>D62*E62</f>
        <v>0</v>
      </c>
    </row>
    <row r="63" spans="1:6" x14ac:dyDescent="0.2">
      <c r="A63" s="170"/>
      <c r="B63" s="146" t="s">
        <v>273</v>
      </c>
      <c r="C63" s="217"/>
      <c r="D63" s="217"/>
      <c r="E63" s="218"/>
      <c r="F63" s="219"/>
    </row>
    <row r="64" spans="1:6" x14ac:dyDescent="0.2">
      <c r="A64" s="170"/>
      <c r="B64" s="146" t="s">
        <v>276</v>
      </c>
      <c r="C64" s="214" t="s">
        <v>212</v>
      </c>
      <c r="D64" s="214">
        <v>1</v>
      </c>
      <c r="E64" s="215">
        <v>0</v>
      </c>
      <c r="F64" s="216">
        <f>D64*E64</f>
        <v>0</v>
      </c>
    </row>
    <row r="65" spans="1:14" x14ac:dyDescent="0.2">
      <c r="A65" s="163"/>
      <c r="B65" s="146" t="s">
        <v>274</v>
      </c>
    </row>
    <row r="66" spans="1:14" ht="58.15" customHeight="1" x14ac:dyDescent="0.2">
      <c r="A66" s="163"/>
      <c r="B66" s="168" t="s">
        <v>275</v>
      </c>
      <c r="C66" s="162"/>
      <c r="D66" s="162"/>
      <c r="E66" s="187"/>
      <c r="F66" s="113"/>
    </row>
    <row r="67" spans="1:14" ht="25.5" x14ac:dyDescent="0.2">
      <c r="A67" s="163"/>
      <c r="B67" s="168" t="s">
        <v>277</v>
      </c>
      <c r="C67" s="162"/>
      <c r="D67" s="162"/>
      <c r="E67" s="187"/>
      <c r="F67" s="113"/>
    </row>
    <row r="68" spans="1:14" x14ac:dyDescent="0.2">
      <c r="A68" s="163"/>
      <c r="B68" s="154" t="s">
        <v>177</v>
      </c>
      <c r="C68" s="162"/>
      <c r="D68" s="162"/>
      <c r="E68" s="187"/>
      <c r="F68" s="162"/>
    </row>
    <row r="69" spans="1:14" x14ac:dyDescent="0.2">
      <c r="A69" s="163"/>
      <c r="B69" s="154"/>
      <c r="C69" s="162"/>
      <c r="D69" s="162"/>
      <c r="E69" s="187"/>
      <c r="F69" s="162"/>
    </row>
    <row r="70" spans="1:14" x14ac:dyDescent="0.2">
      <c r="A70" s="161" t="s">
        <v>138</v>
      </c>
      <c r="B70" s="171" t="s">
        <v>37</v>
      </c>
      <c r="C70" s="172"/>
      <c r="D70" s="172"/>
      <c r="E70" s="188"/>
      <c r="F70" s="173"/>
    </row>
    <row r="71" spans="1:14" ht="204" x14ac:dyDescent="0.2">
      <c r="A71" s="163" t="s">
        <v>139</v>
      </c>
      <c r="B71" s="174" t="s">
        <v>323</v>
      </c>
      <c r="C71" s="162" t="s">
        <v>207</v>
      </c>
      <c r="D71" s="162">
        <v>6</v>
      </c>
      <c r="E71" s="187">
        <v>0</v>
      </c>
      <c r="F71" s="113">
        <f t="shared" ref="F71:F88" si="0">D71*E71</f>
        <v>0</v>
      </c>
    </row>
    <row r="72" spans="1:14" ht="38.25" x14ac:dyDescent="0.2">
      <c r="A72" s="163" t="s">
        <v>140</v>
      </c>
      <c r="B72" s="167" t="s">
        <v>38</v>
      </c>
      <c r="C72" s="162" t="s">
        <v>207</v>
      </c>
      <c r="D72" s="162">
        <v>4</v>
      </c>
      <c r="E72" s="187">
        <v>0</v>
      </c>
      <c r="F72" s="113">
        <f t="shared" si="0"/>
        <v>0</v>
      </c>
    </row>
    <row r="73" spans="1:14" ht="165.75" x14ac:dyDescent="0.2">
      <c r="A73" s="163" t="s">
        <v>141</v>
      </c>
      <c r="B73" s="175" t="s">
        <v>324</v>
      </c>
      <c r="C73" s="162" t="s">
        <v>207</v>
      </c>
      <c r="D73" s="162">
        <v>2</v>
      </c>
      <c r="E73" s="187">
        <v>0</v>
      </c>
      <c r="F73" s="113">
        <f t="shared" si="0"/>
        <v>0</v>
      </c>
    </row>
    <row r="74" spans="1:14" ht="165.75" x14ac:dyDescent="0.2">
      <c r="A74" s="163" t="s">
        <v>142</v>
      </c>
      <c r="B74" s="175" t="s">
        <v>325</v>
      </c>
      <c r="C74" s="162" t="s">
        <v>207</v>
      </c>
      <c r="D74" s="162">
        <v>4</v>
      </c>
      <c r="E74" s="187">
        <v>0</v>
      </c>
      <c r="F74" s="113">
        <f t="shared" si="0"/>
        <v>0</v>
      </c>
      <c r="G74" s="38"/>
      <c r="H74" s="38"/>
      <c r="I74" s="38"/>
      <c r="J74" s="38"/>
      <c r="K74" s="38"/>
      <c r="L74" s="38"/>
    </row>
    <row r="75" spans="1:14" ht="25.5" x14ac:dyDescent="0.2">
      <c r="A75" s="163" t="s">
        <v>143</v>
      </c>
      <c r="B75" s="167" t="s">
        <v>39</v>
      </c>
      <c r="C75" s="162" t="s">
        <v>207</v>
      </c>
      <c r="D75" s="162">
        <v>3</v>
      </c>
      <c r="E75" s="187">
        <v>0</v>
      </c>
      <c r="F75" s="113">
        <f t="shared" si="0"/>
        <v>0</v>
      </c>
      <c r="M75" s="38"/>
      <c r="N75" s="38"/>
    </row>
    <row r="76" spans="1:14" ht="25.5" x14ac:dyDescent="0.2">
      <c r="A76" s="163" t="s">
        <v>144</v>
      </c>
      <c r="B76" s="167" t="s">
        <v>40</v>
      </c>
      <c r="C76" s="162" t="s">
        <v>207</v>
      </c>
      <c r="D76" s="162">
        <v>2</v>
      </c>
      <c r="E76" s="187">
        <v>0</v>
      </c>
      <c r="F76" s="113">
        <f t="shared" si="0"/>
        <v>0</v>
      </c>
    </row>
    <row r="77" spans="1:14" ht="28.15" customHeight="1" x14ac:dyDescent="0.2">
      <c r="A77" s="163" t="s">
        <v>145</v>
      </c>
      <c r="B77" s="167" t="s">
        <v>41</v>
      </c>
      <c r="C77" s="162" t="s">
        <v>207</v>
      </c>
      <c r="D77" s="162">
        <v>2</v>
      </c>
      <c r="E77" s="187">
        <v>0</v>
      </c>
      <c r="F77" s="113">
        <f t="shared" si="0"/>
        <v>0</v>
      </c>
    </row>
    <row r="78" spans="1:14" ht="27" customHeight="1" x14ac:dyDescent="0.2">
      <c r="A78" s="163" t="s">
        <v>146</v>
      </c>
      <c r="B78" s="167" t="s">
        <v>302</v>
      </c>
      <c r="C78" s="162" t="s">
        <v>206</v>
      </c>
      <c r="D78" s="162">
        <v>80</v>
      </c>
      <c r="E78" s="187">
        <v>0</v>
      </c>
      <c r="F78" s="113">
        <f t="shared" si="0"/>
        <v>0</v>
      </c>
    </row>
    <row r="79" spans="1:14" ht="25.5" x14ac:dyDescent="0.2">
      <c r="A79" s="163" t="s">
        <v>147</v>
      </c>
      <c r="B79" s="165" t="s">
        <v>303</v>
      </c>
      <c r="C79" s="162" t="s">
        <v>206</v>
      </c>
      <c r="D79" s="162">
        <v>120</v>
      </c>
      <c r="E79" s="187">
        <v>0</v>
      </c>
      <c r="F79" s="113">
        <f>D79*E79</f>
        <v>0</v>
      </c>
    </row>
    <row r="80" spans="1:14" x14ac:dyDescent="0.2">
      <c r="A80" s="163" t="s">
        <v>148</v>
      </c>
      <c r="B80" s="165" t="s">
        <v>304</v>
      </c>
      <c r="C80" s="162" t="s">
        <v>206</v>
      </c>
      <c r="D80" s="162">
        <v>40</v>
      </c>
      <c r="E80" s="187">
        <v>0</v>
      </c>
      <c r="F80" s="113">
        <f t="shared" si="0"/>
        <v>0</v>
      </c>
    </row>
    <row r="81" spans="1:14" ht="25.5" x14ac:dyDescent="0.2">
      <c r="A81" s="163" t="s">
        <v>149</v>
      </c>
      <c r="B81" s="146" t="s">
        <v>244</v>
      </c>
      <c r="C81" s="162" t="s">
        <v>207</v>
      </c>
      <c r="D81" s="162">
        <v>1</v>
      </c>
      <c r="E81" s="187">
        <v>0</v>
      </c>
      <c r="F81" s="113">
        <f t="shared" si="0"/>
        <v>0</v>
      </c>
    </row>
    <row r="82" spans="1:14" x14ac:dyDescent="0.2">
      <c r="A82" s="176"/>
      <c r="B82" s="165" t="s">
        <v>245</v>
      </c>
      <c r="C82" s="162" t="s">
        <v>207</v>
      </c>
      <c r="D82" s="162">
        <v>1</v>
      </c>
      <c r="E82" s="187">
        <v>0</v>
      </c>
      <c r="F82" s="113">
        <f t="shared" si="0"/>
        <v>0</v>
      </c>
    </row>
    <row r="83" spans="1:14" x14ac:dyDescent="0.2">
      <c r="A83" s="176"/>
      <c r="B83" s="165" t="s">
        <v>174</v>
      </c>
      <c r="C83" s="162" t="s">
        <v>207</v>
      </c>
      <c r="D83" s="162">
        <v>1</v>
      </c>
      <c r="E83" s="187">
        <v>0</v>
      </c>
      <c r="F83" s="113">
        <f t="shared" si="0"/>
        <v>0</v>
      </c>
    </row>
    <row r="84" spans="1:14" x14ac:dyDescent="0.2">
      <c r="A84" s="176"/>
      <c r="B84" s="165" t="s">
        <v>167</v>
      </c>
      <c r="C84" s="162" t="s">
        <v>207</v>
      </c>
      <c r="D84" s="162">
        <v>4</v>
      </c>
      <c r="E84" s="187">
        <v>0</v>
      </c>
      <c r="F84" s="113">
        <f t="shared" si="0"/>
        <v>0</v>
      </c>
    </row>
    <row r="85" spans="1:14" x14ac:dyDescent="0.2">
      <c r="A85" s="176"/>
      <c r="B85" s="165" t="s">
        <v>168</v>
      </c>
      <c r="C85" s="162" t="s">
        <v>207</v>
      </c>
      <c r="D85" s="162">
        <v>4</v>
      </c>
      <c r="E85" s="187">
        <v>0</v>
      </c>
      <c r="F85" s="113">
        <f t="shared" si="0"/>
        <v>0</v>
      </c>
    </row>
    <row r="86" spans="1:14" x14ac:dyDescent="0.2">
      <c r="A86" s="176"/>
      <c r="B86" s="165" t="s">
        <v>175</v>
      </c>
      <c r="C86" s="162" t="s">
        <v>207</v>
      </c>
      <c r="D86" s="162">
        <v>1</v>
      </c>
      <c r="E86" s="187">
        <v>0</v>
      </c>
      <c r="F86" s="113">
        <f t="shared" si="0"/>
        <v>0</v>
      </c>
    </row>
    <row r="87" spans="1:14" x14ac:dyDescent="0.2">
      <c r="A87" s="176"/>
      <c r="B87" s="165" t="s">
        <v>169</v>
      </c>
      <c r="C87" s="162" t="s">
        <v>207</v>
      </c>
      <c r="D87" s="162">
        <v>1</v>
      </c>
      <c r="E87" s="187">
        <v>0</v>
      </c>
      <c r="F87" s="113">
        <f>D87*E87</f>
        <v>0</v>
      </c>
    </row>
    <row r="88" spans="1:14" ht="25.5" x14ac:dyDescent="0.2">
      <c r="A88" s="176"/>
      <c r="B88" s="165" t="s">
        <v>166</v>
      </c>
      <c r="C88" s="162" t="s">
        <v>207</v>
      </c>
      <c r="D88" s="162">
        <v>1</v>
      </c>
      <c r="E88" s="187">
        <v>0</v>
      </c>
      <c r="F88" s="113">
        <f t="shared" si="0"/>
        <v>0</v>
      </c>
    </row>
    <row r="89" spans="1:14" ht="25.5" x14ac:dyDescent="0.2">
      <c r="A89" s="163" t="s">
        <v>150</v>
      </c>
      <c r="B89" s="146" t="s">
        <v>222</v>
      </c>
      <c r="C89" s="162" t="s">
        <v>206</v>
      </c>
      <c r="D89" s="162">
        <v>6</v>
      </c>
      <c r="E89" s="187">
        <v>0</v>
      </c>
      <c r="F89" s="113">
        <f t="shared" ref="F89:F93" si="1">D89*E89</f>
        <v>0</v>
      </c>
      <c r="G89" s="177"/>
      <c r="H89" s="177"/>
      <c r="I89" s="177"/>
      <c r="J89" s="177"/>
      <c r="K89" s="177"/>
      <c r="L89" s="177"/>
    </row>
    <row r="90" spans="1:14" ht="25.5" x14ac:dyDescent="0.2">
      <c r="A90" s="163" t="s">
        <v>246</v>
      </c>
      <c r="B90" s="146" t="s">
        <v>223</v>
      </c>
      <c r="C90" s="162" t="s">
        <v>206</v>
      </c>
      <c r="D90" s="162">
        <v>25</v>
      </c>
      <c r="E90" s="187">
        <v>0</v>
      </c>
      <c r="F90" s="113">
        <f t="shared" si="1"/>
        <v>0</v>
      </c>
      <c r="M90" s="177"/>
      <c r="N90" s="177"/>
    </row>
    <row r="91" spans="1:14" ht="15.75" customHeight="1" x14ac:dyDescent="0.2">
      <c r="A91" s="163" t="s">
        <v>247</v>
      </c>
      <c r="B91" s="146" t="s">
        <v>254</v>
      </c>
      <c r="C91" s="162" t="s">
        <v>207</v>
      </c>
      <c r="D91" s="162">
        <v>1</v>
      </c>
      <c r="E91" s="187">
        <v>0</v>
      </c>
      <c r="F91" s="113">
        <f t="shared" ref="F91" si="2">D91*E91</f>
        <v>0</v>
      </c>
    </row>
    <row r="92" spans="1:14" ht="25.5" x14ac:dyDescent="0.2">
      <c r="A92" s="163" t="s">
        <v>247</v>
      </c>
      <c r="B92" s="146" t="s">
        <v>255</v>
      </c>
      <c r="C92" s="162" t="s">
        <v>207</v>
      </c>
      <c r="D92" s="162">
        <v>1</v>
      </c>
      <c r="E92" s="187">
        <v>0</v>
      </c>
      <c r="F92" s="113">
        <f t="shared" ref="F92" si="3">D92*E92</f>
        <v>0</v>
      </c>
    </row>
    <row r="93" spans="1:14" ht="27" customHeight="1" x14ac:dyDescent="0.2">
      <c r="A93" s="163" t="s">
        <v>253</v>
      </c>
      <c r="B93" s="146" t="s">
        <v>224</v>
      </c>
      <c r="C93" s="162" t="s">
        <v>207</v>
      </c>
      <c r="D93" s="162">
        <v>1</v>
      </c>
      <c r="E93" s="187">
        <v>0</v>
      </c>
      <c r="F93" s="113">
        <f t="shared" si="1"/>
        <v>0</v>
      </c>
    </row>
    <row r="94" spans="1:14" x14ac:dyDescent="0.2">
      <c r="A94" s="163"/>
      <c r="B94" s="165"/>
      <c r="C94" s="162"/>
      <c r="D94" s="162"/>
      <c r="E94" s="187"/>
      <c r="F94" s="113"/>
    </row>
    <row r="95" spans="1:14" ht="15" customHeight="1" x14ac:dyDescent="0.2">
      <c r="A95" s="161" t="s">
        <v>151</v>
      </c>
      <c r="B95" s="178" t="s">
        <v>185</v>
      </c>
      <c r="C95" s="172"/>
      <c r="D95" s="172"/>
      <c r="E95" s="188"/>
      <c r="F95" s="173"/>
    </row>
    <row r="96" spans="1:14" ht="15.75" customHeight="1" x14ac:dyDescent="0.2">
      <c r="A96" s="163" t="s">
        <v>152</v>
      </c>
      <c r="B96" s="146" t="s">
        <v>191</v>
      </c>
      <c r="C96" s="162" t="s">
        <v>206</v>
      </c>
      <c r="D96" s="162">
        <v>20</v>
      </c>
      <c r="E96" s="187">
        <v>0</v>
      </c>
      <c r="F96" s="113">
        <f>D96*E96</f>
        <v>0</v>
      </c>
    </row>
    <row r="97" spans="1:16" ht="25.5" x14ac:dyDescent="0.2">
      <c r="A97" s="163" t="s">
        <v>153</v>
      </c>
      <c r="B97" s="146" t="s">
        <v>170</v>
      </c>
      <c r="C97" s="162" t="s">
        <v>206</v>
      </c>
      <c r="D97" s="162">
        <v>20</v>
      </c>
      <c r="E97" s="187">
        <v>0</v>
      </c>
      <c r="F97" s="113">
        <f>D97*E97</f>
        <v>0</v>
      </c>
    </row>
    <row r="98" spans="1:16" x14ac:dyDescent="0.2">
      <c r="A98" s="163" t="s">
        <v>278</v>
      </c>
      <c r="B98" s="146" t="s">
        <v>171</v>
      </c>
      <c r="C98" s="162" t="s">
        <v>207</v>
      </c>
      <c r="D98" s="162">
        <v>26</v>
      </c>
      <c r="E98" s="187">
        <v>0</v>
      </c>
      <c r="F98" s="113">
        <f>D98*E98</f>
        <v>0</v>
      </c>
    </row>
    <row r="99" spans="1:16" x14ac:dyDescent="0.2">
      <c r="A99" s="163" t="s">
        <v>279</v>
      </c>
      <c r="B99" s="146" t="s">
        <v>91</v>
      </c>
      <c r="C99" s="162" t="s">
        <v>207</v>
      </c>
      <c r="D99" s="162">
        <v>22</v>
      </c>
      <c r="E99" s="187">
        <v>0</v>
      </c>
      <c r="F99" s="113">
        <f>D99*E99</f>
        <v>0</v>
      </c>
      <c r="G99" s="38"/>
      <c r="H99" s="38"/>
      <c r="I99" s="38"/>
      <c r="J99" s="38"/>
      <c r="K99" s="38"/>
      <c r="L99" s="38"/>
    </row>
    <row r="100" spans="1:16" ht="25.5" x14ac:dyDescent="0.2">
      <c r="A100" s="163" t="s">
        <v>280</v>
      </c>
      <c r="B100" s="146" t="s">
        <v>92</v>
      </c>
      <c r="C100" s="162" t="s">
        <v>207</v>
      </c>
      <c r="D100" s="162">
        <v>10</v>
      </c>
      <c r="E100" s="187">
        <v>0</v>
      </c>
      <c r="F100" s="113">
        <f>D100*E100</f>
        <v>0</v>
      </c>
      <c r="M100" s="38"/>
      <c r="N100" s="38"/>
    </row>
    <row r="101" spans="1:16" s="38" customFormat="1" ht="51" x14ac:dyDescent="0.2">
      <c r="A101" s="163" t="s">
        <v>281</v>
      </c>
      <c r="B101" s="146" t="s">
        <v>98</v>
      </c>
      <c r="C101" s="162"/>
      <c r="D101" s="162"/>
      <c r="E101" s="187"/>
      <c r="F101" s="113"/>
      <c r="G101" s="27"/>
      <c r="H101" s="27"/>
      <c r="I101" s="27"/>
      <c r="J101" s="27"/>
      <c r="K101" s="27"/>
      <c r="L101" s="27"/>
      <c r="M101" s="27"/>
      <c r="N101" s="27"/>
      <c r="O101" s="27"/>
      <c r="P101" s="27"/>
    </row>
    <row r="102" spans="1:16" x14ac:dyDescent="0.2">
      <c r="A102" s="163"/>
      <c r="B102" s="146" t="s">
        <v>15</v>
      </c>
      <c r="C102" s="162" t="s">
        <v>206</v>
      </c>
      <c r="D102" s="162">
        <v>30</v>
      </c>
      <c r="E102" s="187">
        <v>0</v>
      </c>
      <c r="F102" s="113">
        <f>D102*E102</f>
        <v>0</v>
      </c>
    </row>
    <row r="103" spans="1:16" x14ac:dyDescent="0.2">
      <c r="A103" s="163"/>
      <c r="B103" s="146" t="s">
        <v>16</v>
      </c>
      <c r="C103" s="162" t="s">
        <v>206</v>
      </c>
      <c r="D103" s="162">
        <v>70</v>
      </c>
      <c r="E103" s="187">
        <v>0</v>
      </c>
      <c r="F103" s="113">
        <f>D103*E103</f>
        <v>0</v>
      </c>
    </row>
    <row r="104" spans="1:16" x14ac:dyDescent="0.2">
      <c r="A104" s="163"/>
      <c r="B104" s="146" t="s">
        <v>17</v>
      </c>
      <c r="C104" s="162" t="s">
        <v>206</v>
      </c>
      <c r="D104" s="162">
        <v>50</v>
      </c>
      <c r="E104" s="187">
        <v>0</v>
      </c>
      <c r="F104" s="113">
        <f>D104*E104</f>
        <v>0</v>
      </c>
    </row>
    <row r="105" spans="1:16" ht="25.5" x14ac:dyDescent="0.2">
      <c r="A105" s="163" t="s">
        <v>282</v>
      </c>
      <c r="B105" s="146" t="s">
        <v>18</v>
      </c>
      <c r="C105" s="162" t="s">
        <v>207</v>
      </c>
      <c r="D105" s="162">
        <v>1</v>
      </c>
      <c r="E105" s="187">
        <v>0</v>
      </c>
      <c r="F105" s="113">
        <f>D105*E105</f>
        <v>0</v>
      </c>
    </row>
    <row r="106" spans="1:16" x14ac:dyDescent="0.2">
      <c r="A106" s="163"/>
      <c r="C106" s="162"/>
      <c r="D106" s="162"/>
      <c r="E106" s="187"/>
      <c r="F106" s="113"/>
      <c r="O106" s="177"/>
      <c r="P106" s="177"/>
    </row>
    <row r="107" spans="1:16" x14ac:dyDescent="0.2">
      <c r="A107" s="161" t="s">
        <v>154</v>
      </c>
      <c r="B107" s="154" t="s">
        <v>42</v>
      </c>
      <c r="C107" s="172"/>
      <c r="D107" s="172"/>
      <c r="E107" s="188"/>
      <c r="F107" s="173"/>
    </row>
    <row r="108" spans="1:16" x14ac:dyDescent="0.2">
      <c r="A108" s="163" t="s">
        <v>155</v>
      </c>
      <c r="B108" s="146" t="s">
        <v>43</v>
      </c>
      <c r="C108" s="162" t="s">
        <v>209</v>
      </c>
      <c r="D108" s="162">
        <v>15</v>
      </c>
      <c r="E108" s="187">
        <v>0</v>
      </c>
      <c r="F108" s="113">
        <f t="shared" ref="F108:F114" si="4">D108*E108</f>
        <v>0</v>
      </c>
    </row>
    <row r="109" spans="1:16" x14ac:dyDescent="0.2">
      <c r="A109" s="163" t="s">
        <v>283</v>
      </c>
      <c r="B109" s="146" t="s">
        <v>44</v>
      </c>
      <c r="C109" s="162" t="s">
        <v>207</v>
      </c>
      <c r="D109" s="162">
        <v>10</v>
      </c>
      <c r="E109" s="187">
        <v>0</v>
      </c>
      <c r="F109" s="113">
        <f t="shared" si="4"/>
        <v>0</v>
      </c>
    </row>
    <row r="110" spans="1:16" x14ac:dyDescent="0.2">
      <c r="A110" s="163" t="s">
        <v>284</v>
      </c>
      <c r="B110" s="146" t="s">
        <v>45</v>
      </c>
      <c r="C110" s="162" t="s">
        <v>207</v>
      </c>
      <c r="D110" s="162">
        <v>20</v>
      </c>
      <c r="E110" s="187">
        <v>0</v>
      </c>
      <c r="F110" s="113">
        <f t="shared" si="4"/>
        <v>0</v>
      </c>
    </row>
    <row r="111" spans="1:16" x14ac:dyDescent="0.2">
      <c r="A111" s="163" t="s">
        <v>285</v>
      </c>
      <c r="B111" s="146" t="s">
        <v>46</v>
      </c>
      <c r="C111" s="162" t="s">
        <v>207</v>
      </c>
      <c r="D111" s="162">
        <v>1</v>
      </c>
      <c r="E111" s="187">
        <v>0</v>
      </c>
      <c r="F111" s="113">
        <f t="shared" si="4"/>
        <v>0</v>
      </c>
      <c r="G111" s="38"/>
      <c r="H111" s="38"/>
      <c r="I111" s="38"/>
      <c r="J111" s="38"/>
      <c r="K111" s="38"/>
      <c r="L111" s="38"/>
    </row>
    <row r="112" spans="1:16" x14ac:dyDescent="0.2">
      <c r="A112" s="163" t="s">
        <v>286</v>
      </c>
      <c r="B112" s="146" t="s">
        <v>47</v>
      </c>
      <c r="C112" s="162" t="s">
        <v>207</v>
      </c>
      <c r="D112" s="162">
        <v>1</v>
      </c>
      <c r="E112" s="187">
        <v>0</v>
      </c>
      <c r="F112" s="113">
        <f t="shared" si="4"/>
        <v>0</v>
      </c>
      <c r="M112" s="38"/>
      <c r="N112" s="38"/>
    </row>
    <row r="113" spans="1:16" x14ac:dyDescent="0.2">
      <c r="A113" s="163" t="s">
        <v>287</v>
      </c>
      <c r="B113" s="146" t="s">
        <v>225</v>
      </c>
      <c r="C113" s="162" t="s">
        <v>220</v>
      </c>
      <c r="D113" s="162">
        <v>1</v>
      </c>
      <c r="E113" s="187">
        <v>0</v>
      </c>
      <c r="F113" s="113">
        <f t="shared" si="4"/>
        <v>0</v>
      </c>
    </row>
    <row r="114" spans="1:16" x14ac:dyDescent="0.2">
      <c r="A114" s="163" t="s">
        <v>288</v>
      </c>
      <c r="B114" s="146" t="s">
        <v>221</v>
      </c>
      <c r="C114" s="162" t="s">
        <v>207</v>
      </c>
      <c r="D114" s="162">
        <v>400</v>
      </c>
      <c r="E114" s="187">
        <v>0</v>
      </c>
      <c r="F114" s="113">
        <f t="shared" si="4"/>
        <v>0</v>
      </c>
    </row>
    <row r="115" spans="1:16" x14ac:dyDescent="0.2">
      <c r="A115" s="163"/>
      <c r="C115" s="162"/>
      <c r="D115" s="162"/>
      <c r="E115" s="187"/>
      <c r="F115" s="113"/>
    </row>
    <row r="116" spans="1:16" s="177" customFormat="1" x14ac:dyDescent="0.2">
      <c r="A116" s="161" t="s">
        <v>156</v>
      </c>
      <c r="B116" s="154" t="s">
        <v>48</v>
      </c>
      <c r="C116" s="172"/>
      <c r="D116" s="172"/>
      <c r="E116" s="188"/>
      <c r="F116" s="173"/>
      <c r="G116" s="27"/>
      <c r="H116" s="27"/>
      <c r="I116" s="27"/>
      <c r="J116" s="27"/>
      <c r="K116" s="27"/>
      <c r="L116" s="27"/>
      <c r="M116" s="27"/>
      <c r="N116" s="27"/>
      <c r="O116" s="38"/>
      <c r="P116" s="38"/>
    </row>
    <row r="117" spans="1:16" ht="38.25" x14ac:dyDescent="0.2">
      <c r="A117" s="163" t="s">
        <v>157</v>
      </c>
      <c r="B117" s="146" t="s">
        <v>186</v>
      </c>
      <c r="C117" s="162" t="s">
        <v>207</v>
      </c>
      <c r="D117" s="162">
        <v>1</v>
      </c>
      <c r="E117" s="187">
        <v>0</v>
      </c>
      <c r="F117" s="113">
        <f>D117*E117</f>
        <v>0</v>
      </c>
      <c r="O117" s="38"/>
      <c r="P117" s="38"/>
    </row>
    <row r="118" spans="1:16" x14ac:dyDescent="0.2">
      <c r="A118" s="163"/>
      <c r="C118" s="162"/>
      <c r="D118" s="162"/>
      <c r="E118" s="187"/>
      <c r="F118" s="113"/>
      <c r="G118" s="70"/>
      <c r="H118" s="70"/>
      <c r="I118" s="70"/>
      <c r="J118" s="70"/>
      <c r="K118" s="70"/>
      <c r="L118" s="70"/>
      <c r="O118" s="38"/>
      <c r="P118" s="38"/>
    </row>
    <row r="119" spans="1:16" x14ac:dyDescent="0.2">
      <c r="A119" s="161" t="s">
        <v>158</v>
      </c>
      <c r="B119" s="154" t="s">
        <v>50</v>
      </c>
      <c r="C119" s="172"/>
      <c r="D119" s="172"/>
      <c r="E119" s="188"/>
      <c r="F119" s="173"/>
    </row>
    <row r="120" spans="1:16" ht="38.25" x14ac:dyDescent="0.2">
      <c r="A120" s="163" t="s">
        <v>159</v>
      </c>
      <c r="B120" s="146" t="s">
        <v>248</v>
      </c>
      <c r="C120" s="162" t="s">
        <v>207</v>
      </c>
      <c r="D120" s="162">
        <v>1</v>
      </c>
      <c r="E120" s="187">
        <v>0</v>
      </c>
      <c r="F120" s="113">
        <f>D120*E120</f>
        <v>0</v>
      </c>
      <c r="G120" s="38"/>
      <c r="H120" s="38"/>
      <c r="I120" s="38"/>
      <c r="J120" s="38"/>
      <c r="K120" s="38"/>
      <c r="L120" s="38"/>
    </row>
    <row r="121" spans="1:16" x14ac:dyDescent="0.2">
      <c r="A121" s="149"/>
      <c r="B121" s="154" t="s">
        <v>177</v>
      </c>
      <c r="C121" s="162"/>
      <c r="D121" s="162"/>
      <c r="E121" s="187"/>
      <c r="F121" s="113"/>
      <c r="M121" s="38"/>
      <c r="N121" s="38"/>
    </row>
    <row r="122" spans="1:16" ht="51" x14ac:dyDescent="0.2">
      <c r="A122" s="163" t="s">
        <v>290</v>
      </c>
      <c r="B122" s="146" t="s">
        <v>249</v>
      </c>
      <c r="C122" s="162" t="s">
        <v>207</v>
      </c>
      <c r="D122" s="162">
        <v>1</v>
      </c>
      <c r="E122" s="187">
        <v>0</v>
      </c>
      <c r="F122" s="113">
        <f>D122*E122</f>
        <v>0</v>
      </c>
    </row>
    <row r="123" spans="1:16" x14ac:dyDescent="0.2">
      <c r="A123" s="149"/>
      <c r="B123" s="154" t="s">
        <v>177</v>
      </c>
      <c r="C123" s="162"/>
      <c r="D123" s="162"/>
      <c r="E123" s="187"/>
      <c r="F123" s="113"/>
    </row>
    <row r="124" spans="1:16" ht="27.75" customHeight="1" x14ac:dyDescent="0.2">
      <c r="A124" s="163" t="s">
        <v>291</v>
      </c>
      <c r="B124" s="179" t="s">
        <v>250</v>
      </c>
      <c r="C124" s="162" t="s">
        <v>206</v>
      </c>
      <c r="D124" s="162">
        <v>30</v>
      </c>
      <c r="E124" s="187">
        <v>0</v>
      </c>
      <c r="F124" s="113">
        <f>D124*E124</f>
        <v>0</v>
      </c>
    </row>
    <row r="125" spans="1:16" ht="15" customHeight="1" x14ac:dyDescent="0.2">
      <c r="A125" s="163" t="s">
        <v>292</v>
      </c>
      <c r="B125" s="179" t="s">
        <v>251</v>
      </c>
      <c r="C125" s="162" t="s">
        <v>206</v>
      </c>
      <c r="D125" s="162">
        <v>40</v>
      </c>
      <c r="E125" s="187">
        <v>0</v>
      </c>
      <c r="F125" s="113">
        <f>D125*E125</f>
        <v>0</v>
      </c>
      <c r="G125" s="38"/>
      <c r="H125" s="38"/>
      <c r="I125" s="38"/>
      <c r="J125" s="38"/>
      <c r="K125" s="38"/>
      <c r="L125" s="38"/>
    </row>
    <row r="126" spans="1:16" s="38" customFormat="1" ht="25.5" x14ac:dyDescent="0.2">
      <c r="A126" s="163" t="s">
        <v>293</v>
      </c>
      <c r="B126" s="179" t="s">
        <v>252</v>
      </c>
      <c r="C126" s="162" t="s">
        <v>206</v>
      </c>
      <c r="D126" s="162">
        <v>70</v>
      </c>
      <c r="E126" s="187">
        <v>0</v>
      </c>
      <c r="F126" s="113">
        <f>D126*E126</f>
        <v>0</v>
      </c>
      <c r="O126" s="27"/>
      <c r="P126" s="27"/>
    </row>
    <row r="127" spans="1:16" s="38" customFormat="1" x14ac:dyDescent="0.2">
      <c r="A127" s="163" t="s">
        <v>294</v>
      </c>
      <c r="B127" s="179" t="s">
        <v>172</v>
      </c>
      <c r="C127" s="162" t="s">
        <v>212</v>
      </c>
      <c r="D127" s="162">
        <v>1</v>
      </c>
      <c r="E127" s="187">
        <v>0</v>
      </c>
      <c r="F127" s="113">
        <f>D127*E127</f>
        <v>0</v>
      </c>
      <c r="G127" s="27"/>
      <c r="H127" s="27"/>
      <c r="I127" s="27"/>
      <c r="J127" s="27"/>
      <c r="K127" s="27"/>
      <c r="L127" s="27"/>
    </row>
    <row r="128" spans="1:16" s="38" customFormat="1" x14ac:dyDescent="0.2">
      <c r="A128" s="163"/>
      <c r="B128" s="179"/>
      <c r="C128" s="162"/>
      <c r="D128" s="162"/>
      <c r="E128" s="187"/>
      <c r="F128" s="113"/>
      <c r="G128" s="27"/>
      <c r="H128" s="27"/>
      <c r="I128" s="27"/>
      <c r="J128" s="27"/>
      <c r="K128" s="27"/>
      <c r="L128" s="27"/>
      <c r="M128" s="27"/>
      <c r="N128" s="27"/>
      <c r="O128" s="27"/>
      <c r="P128" s="27"/>
    </row>
    <row r="129" spans="1:16" x14ac:dyDescent="0.2">
      <c r="A129" s="161" t="s">
        <v>160</v>
      </c>
      <c r="B129" s="154" t="s">
        <v>187</v>
      </c>
      <c r="C129" s="172"/>
      <c r="D129" s="172"/>
      <c r="E129" s="188"/>
      <c r="F129" s="173"/>
    </row>
    <row r="130" spans="1:16" x14ac:dyDescent="0.2">
      <c r="A130" s="161"/>
      <c r="B130" s="179" t="s">
        <v>188</v>
      </c>
      <c r="C130" s="162" t="s">
        <v>212</v>
      </c>
      <c r="D130" s="162">
        <v>1</v>
      </c>
      <c r="E130" s="187">
        <v>0</v>
      </c>
      <c r="F130" s="113">
        <f>D130*E130</f>
        <v>0</v>
      </c>
    </row>
    <row r="131" spans="1:16" x14ac:dyDescent="0.2">
      <c r="A131" s="163"/>
      <c r="B131" s="179"/>
      <c r="C131" s="162"/>
      <c r="D131" s="162"/>
      <c r="E131" s="187"/>
      <c r="F131" s="113"/>
    </row>
    <row r="132" spans="1:16" x14ac:dyDescent="0.2">
      <c r="A132" s="149"/>
      <c r="B132" s="154" t="s">
        <v>289</v>
      </c>
      <c r="C132" s="162"/>
      <c r="D132" s="162"/>
      <c r="E132" s="187"/>
      <c r="F132" s="173">
        <f>SUM(F11:F130)</f>
        <v>0</v>
      </c>
    </row>
    <row r="133" spans="1:16" x14ac:dyDescent="0.2">
      <c r="A133" s="176"/>
      <c r="B133" s="154"/>
      <c r="F133" s="180"/>
    </row>
    <row r="134" spans="1:16" x14ac:dyDescent="0.2">
      <c r="A134" s="170"/>
    </row>
    <row r="135" spans="1:16" x14ac:dyDescent="0.2">
      <c r="C135" s="147"/>
      <c r="D135" s="147"/>
      <c r="F135" s="181"/>
    </row>
    <row r="136" spans="1:16" ht="15.75" x14ac:dyDescent="0.2">
      <c r="A136" s="38"/>
      <c r="B136" s="182"/>
      <c r="C136" s="183"/>
      <c r="D136" s="183"/>
      <c r="E136" s="189"/>
      <c r="F136" s="180"/>
    </row>
    <row r="137" spans="1:16" s="38" customFormat="1" ht="15.75" x14ac:dyDescent="0.2">
      <c r="A137" s="27"/>
      <c r="B137" s="182"/>
      <c r="C137" s="183"/>
      <c r="D137" s="27"/>
      <c r="E137" s="184"/>
      <c r="F137" s="85"/>
      <c r="G137" s="27"/>
      <c r="H137" s="27"/>
      <c r="I137" s="27"/>
      <c r="J137" s="27"/>
      <c r="K137" s="27"/>
      <c r="L137" s="27"/>
      <c r="M137" s="27"/>
      <c r="N137" s="27"/>
      <c r="O137" s="27"/>
      <c r="P137" s="27"/>
    </row>
    <row r="139" spans="1:16" x14ac:dyDescent="0.2">
      <c r="O139" s="38"/>
      <c r="P139" s="38"/>
    </row>
    <row r="140" spans="1:16" x14ac:dyDescent="0.2">
      <c r="G140" s="38"/>
      <c r="H140" s="38"/>
      <c r="I140" s="38"/>
      <c r="J140" s="38"/>
      <c r="K140" s="38"/>
      <c r="L140" s="38"/>
    </row>
    <row r="141" spans="1:16" x14ac:dyDescent="0.2">
      <c r="M141" s="38"/>
      <c r="N141" s="38"/>
    </row>
    <row r="148" spans="1:16" x14ac:dyDescent="0.2">
      <c r="O148" s="38"/>
      <c r="P148" s="38"/>
    </row>
    <row r="149" spans="1:16" s="38" customFormat="1" x14ac:dyDescent="0.2">
      <c r="A149" s="27"/>
      <c r="B149" s="146"/>
      <c r="C149" s="27"/>
      <c r="D149" s="27"/>
      <c r="E149" s="184"/>
      <c r="F149" s="147"/>
      <c r="G149" s="27"/>
      <c r="H149" s="27"/>
      <c r="I149" s="27"/>
      <c r="J149" s="27"/>
      <c r="K149" s="27"/>
      <c r="L149" s="27"/>
      <c r="M149" s="27"/>
      <c r="N149" s="27"/>
      <c r="O149" s="27"/>
      <c r="P149" s="27"/>
    </row>
    <row r="153" spans="1:16" x14ac:dyDescent="0.2">
      <c r="O153" s="38"/>
      <c r="P153" s="38"/>
    </row>
    <row r="154" spans="1:16" x14ac:dyDescent="0.2">
      <c r="O154" s="38"/>
      <c r="P154" s="38"/>
    </row>
    <row r="158" spans="1:16" s="38" customFormat="1" ht="66" customHeight="1" x14ac:dyDescent="0.2">
      <c r="A158" s="27"/>
      <c r="B158" s="146"/>
      <c r="C158" s="27"/>
      <c r="D158" s="27"/>
      <c r="E158" s="184"/>
      <c r="F158" s="147"/>
      <c r="G158" s="27"/>
      <c r="H158" s="27"/>
      <c r="I158" s="27"/>
      <c r="J158" s="27"/>
      <c r="K158" s="27"/>
      <c r="L158" s="27"/>
      <c r="M158" s="27"/>
      <c r="N158" s="27"/>
      <c r="O158" s="27"/>
      <c r="P158" s="27"/>
    </row>
    <row r="160" spans="1:16" ht="67.5" customHeight="1" x14ac:dyDescent="0.2"/>
    <row r="163" spans="1:16" s="38" customFormat="1" x14ac:dyDescent="0.2">
      <c r="A163" s="27"/>
      <c r="B163" s="146"/>
      <c r="C163" s="27"/>
      <c r="D163" s="27"/>
      <c r="E163" s="184"/>
      <c r="F163" s="147"/>
      <c r="G163" s="27"/>
      <c r="H163" s="27"/>
      <c r="I163" s="27"/>
      <c r="J163" s="27"/>
      <c r="K163" s="27"/>
      <c r="L163" s="27"/>
      <c r="M163" s="27"/>
      <c r="N163" s="27"/>
      <c r="O163" s="27"/>
      <c r="P163" s="27"/>
    </row>
    <row r="164" spans="1:16" s="38" customFormat="1" x14ac:dyDescent="0.2">
      <c r="A164" s="27"/>
      <c r="B164" s="146"/>
      <c r="C164" s="27"/>
      <c r="D164" s="27"/>
      <c r="E164" s="184"/>
      <c r="F164" s="147"/>
      <c r="G164" s="27"/>
      <c r="H164" s="27"/>
      <c r="I164" s="27"/>
      <c r="J164" s="27"/>
      <c r="K164" s="27"/>
      <c r="L164" s="27"/>
      <c r="M164" s="27"/>
      <c r="N164" s="27"/>
      <c r="O164" s="27"/>
      <c r="P164" s="27"/>
    </row>
    <row r="168" spans="1:16" x14ac:dyDescent="0.2">
      <c r="O168" s="38"/>
      <c r="P168" s="38"/>
    </row>
    <row r="169" spans="1:16" ht="14.25" customHeight="1" x14ac:dyDescent="0.2"/>
    <row r="171" spans="1:16" ht="12.75" customHeight="1" x14ac:dyDescent="0.2"/>
    <row r="172" spans="1:16" ht="26.25" customHeight="1" x14ac:dyDescent="0.2"/>
    <row r="178" spans="1:16" s="38" customFormat="1" x14ac:dyDescent="0.2">
      <c r="A178" s="27"/>
      <c r="B178" s="146"/>
      <c r="C178" s="27"/>
      <c r="D178" s="27"/>
      <c r="E178" s="184"/>
      <c r="F178" s="147"/>
      <c r="G178" s="27"/>
      <c r="H178" s="27"/>
      <c r="I178" s="27"/>
      <c r="J178" s="27"/>
      <c r="K178" s="27"/>
      <c r="L178" s="27"/>
      <c r="M178" s="27"/>
      <c r="N178" s="27"/>
      <c r="O178" s="27"/>
      <c r="P178" s="27"/>
    </row>
  </sheetData>
  <sheetProtection algorithmName="SHA-512" hashValue="BDirBwsw7maFn3d6blEbr1iib7Gu3mu0tnnyH0bzpoxwU0BYOKpi7yuGv9QEytr0GjqLkZXramBPLx9+to4IsA==" saltValue="dmFl8+IyzxKBiCktbbMoFA=="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alignWithMargins="0">
    <oddHeader>&amp;C&amp;G</oddHeader>
    <oddFooter>&amp;LAP LJ - FAZA B - GOI DELA&amp;C&amp;"Arial,Navadno"&amp;A&amp;Rstran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H21"/>
  <sheetViews>
    <sheetView showGridLines="0" view="pageLayout" zoomScale="85" zoomScaleNormal="100" zoomScaleSheetLayoutView="115" zoomScalePageLayoutView="85" workbookViewId="0">
      <selection activeCell="E14" sqref="E14"/>
    </sheetView>
  </sheetViews>
  <sheetFormatPr defaultColWidth="9.140625" defaultRowHeight="12.75" x14ac:dyDescent="0.2"/>
  <cols>
    <col min="1" max="1" width="5.5703125" style="70" customWidth="1"/>
    <col min="2" max="2" width="68.7109375" style="70" customWidth="1"/>
    <col min="3" max="3" width="8.28515625" style="70" customWidth="1"/>
    <col min="4" max="4" width="11.42578125" style="70" customWidth="1"/>
    <col min="5" max="5" width="11.7109375" style="213" customWidth="1"/>
    <col min="6" max="6" width="16.28515625" style="70" customWidth="1"/>
    <col min="7" max="16384" width="9.140625" style="70"/>
  </cols>
  <sheetData>
    <row r="2" spans="1:6" ht="15.75" x14ac:dyDescent="0.2">
      <c r="A2" s="35" t="s">
        <v>93</v>
      </c>
      <c r="B2" s="166"/>
      <c r="C2" s="27"/>
      <c r="D2" s="27"/>
      <c r="E2" s="184"/>
      <c r="F2" s="147"/>
    </row>
    <row r="3" spans="1:6" s="39" customFormat="1" ht="11.25" x14ac:dyDescent="0.2">
      <c r="E3" s="206"/>
    </row>
    <row r="4" spans="1:6" x14ac:dyDescent="0.2">
      <c r="A4" s="77" t="s">
        <v>305</v>
      </c>
      <c r="B4" s="78" t="s">
        <v>8</v>
      </c>
      <c r="C4" s="79" t="s">
        <v>298</v>
      </c>
      <c r="D4" s="80" t="s">
        <v>9</v>
      </c>
      <c r="E4" s="105" t="s">
        <v>299</v>
      </c>
      <c r="F4" s="81" t="s">
        <v>300</v>
      </c>
    </row>
    <row r="5" spans="1:6" s="39" customFormat="1" ht="11.25" x14ac:dyDescent="0.2">
      <c r="E5" s="206"/>
    </row>
    <row r="6" spans="1:6" s="194" customFormat="1" ht="14.25" x14ac:dyDescent="0.2">
      <c r="A6" s="190"/>
      <c r="B6" s="191" t="s">
        <v>73</v>
      </c>
      <c r="C6" s="5"/>
      <c r="D6" s="192"/>
      <c r="E6" s="207"/>
      <c r="F6" s="193"/>
    </row>
    <row r="7" spans="1:6" s="195" customFormat="1" x14ac:dyDescent="0.2">
      <c r="A7" s="153"/>
      <c r="B7" s="178"/>
      <c r="C7" s="27"/>
      <c r="D7" s="27"/>
      <c r="E7" s="184"/>
      <c r="F7" s="147"/>
    </row>
    <row r="8" spans="1:6" s="198" customFormat="1" x14ac:dyDescent="0.2">
      <c r="A8" s="196" t="s">
        <v>2</v>
      </c>
      <c r="B8" s="178" t="s">
        <v>93</v>
      </c>
      <c r="C8" s="27"/>
      <c r="D8" s="147"/>
      <c r="E8" s="184"/>
      <c r="F8" s="197"/>
    </row>
    <row r="9" spans="1:6" s="39" customFormat="1" ht="11.25" x14ac:dyDescent="0.2">
      <c r="C9" s="44"/>
      <c r="D9" s="44"/>
      <c r="E9" s="208"/>
      <c r="F9" s="44"/>
    </row>
    <row r="10" spans="1:6" s="41" customFormat="1" ht="38.25" x14ac:dyDescent="0.2">
      <c r="A10" s="199" t="s">
        <v>229</v>
      </c>
      <c r="B10" s="166" t="s">
        <v>99</v>
      </c>
      <c r="C10" s="200" t="s">
        <v>212</v>
      </c>
      <c r="D10" s="200">
        <v>1</v>
      </c>
      <c r="E10" s="209">
        <v>0</v>
      </c>
      <c r="F10" s="201">
        <f>D10*E10</f>
        <v>0</v>
      </c>
    </row>
    <row r="11" spans="1:6" s="41" customFormat="1" x14ac:dyDescent="0.2">
      <c r="A11" s="149"/>
      <c r="B11" s="27"/>
      <c r="C11" s="147"/>
      <c r="D11" s="147"/>
      <c r="E11" s="210"/>
      <c r="F11" s="201"/>
    </row>
    <row r="12" spans="1:6" s="41" customFormat="1" ht="38.25" x14ac:dyDescent="0.2">
      <c r="A12" s="149" t="s">
        <v>230</v>
      </c>
      <c r="B12" s="166" t="s">
        <v>100</v>
      </c>
      <c r="C12" s="200" t="s">
        <v>212</v>
      </c>
      <c r="D12" s="200">
        <v>1</v>
      </c>
      <c r="E12" s="209">
        <v>0</v>
      </c>
      <c r="F12" s="201">
        <f>D12*E12</f>
        <v>0</v>
      </c>
    </row>
    <row r="13" spans="1:6" s="41" customFormat="1" x14ac:dyDescent="0.2">
      <c r="A13" s="149"/>
      <c r="B13" s="27"/>
      <c r="C13" s="147"/>
      <c r="D13" s="147"/>
      <c r="E13" s="210"/>
      <c r="F13" s="201"/>
    </row>
    <row r="14" spans="1:6" s="41" customFormat="1" ht="25.5" x14ac:dyDescent="0.2">
      <c r="A14" s="149" t="s">
        <v>231</v>
      </c>
      <c r="B14" s="166" t="s">
        <v>101</v>
      </c>
      <c r="C14" s="200" t="s">
        <v>212</v>
      </c>
      <c r="D14" s="200">
        <v>1</v>
      </c>
      <c r="E14" s="209">
        <v>0</v>
      </c>
      <c r="F14" s="201">
        <f>D14*E14</f>
        <v>0</v>
      </c>
    </row>
    <row r="15" spans="1:6" s="41" customFormat="1" x14ac:dyDescent="0.2">
      <c r="A15" s="149"/>
      <c r="B15" s="27"/>
      <c r="C15" s="147"/>
      <c r="D15" s="147"/>
      <c r="E15" s="210"/>
      <c r="F15" s="201"/>
    </row>
    <row r="16" spans="1:6" s="41" customFormat="1" ht="25.5" x14ac:dyDescent="0.2">
      <c r="A16" s="199" t="s">
        <v>232</v>
      </c>
      <c r="B16" s="202" t="s">
        <v>189</v>
      </c>
      <c r="C16" s="200" t="s">
        <v>212</v>
      </c>
      <c r="D16" s="147">
        <v>1</v>
      </c>
      <c r="E16" s="211">
        <v>0</v>
      </c>
      <c r="F16" s="201">
        <f>D16*E16</f>
        <v>0</v>
      </c>
    </row>
    <row r="17" spans="1:8" s="41" customFormat="1" x14ac:dyDescent="0.2">
      <c r="A17" s="149"/>
      <c r="B17" s="27"/>
      <c r="C17" s="147"/>
      <c r="D17" s="147"/>
      <c r="E17" s="210"/>
      <c r="F17" s="201"/>
    </row>
    <row r="18" spans="1:8" s="41" customFormat="1" ht="55.5" customHeight="1" x14ac:dyDescent="0.2">
      <c r="A18" s="149" t="s">
        <v>233</v>
      </c>
      <c r="B18" s="202" t="s">
        <v>190</v>
      </c>
      <c r="C18" s="200" t="s">
        <v>212</v>
      </c>
      <c r="D18" s="147">
        <v>1</v>
      </c>
      <c r="E18" s="211">
        <v>0</v>
      </c>
      <c r="F18" s="201">
        <f>D18*E18</f>
        <v>0</v>
      </c>
    </row>
    <row r="19" spans="1:8" s="41" customFormat="1" x14ac:dyDescent="0.2">
      <c r="A19" s="149"/>
      <c r="B19" s="27"/>
      <c r="C19" s="147"/>
      <c r="D19" s="147"/>
      <c r="E19" s="210"/>
      <c r="F19" s="201"/>
    </row>
    <row r="20" spans="1:8" s="41" customFormat="1" ht="12" customHeight="1" x14ac:dyDescent="0.2">
      <c r="A20" s="149"/>
      <c r="B20" s="164"/>
      <c r="C20" s="147"/>
      <c r="D20" s="147"/>
      <c r="E20" s="212"/>
      <c r="F20" s="201"/>
      <c r="G20" s="203"/>
      <c r="H20" s="203"/>
    </row>
    <row r="21" spans="1:8" s="41" customFormat="1" x14ac:dyDescent="0.2">
      <c r="A21" s="27"/>
      <c r="B21" s="204" t="s">
        <v>162</v>
      </c>
      <c r="C21" s="200"/>
      <c r="D21" s="200"/>
      <c r="E21" s="209"/>
      <c r="F21" s="205">
        <f>SUM(F10:F19)</f>
        <v>0</v>
      </c>
    </row>
  </sheetData>
  <sheetProtection algorithmName="SHA-512" hashValue="mK2Pcglb81G7g0E4KzY0J+FuCHTmphAzzYoc5lZGn1tof41+XsXiHVFTCI5qEXPVUbFT+L+o7bhckLQ4gUhxuA==" saltValue="TOciqaz80/kw26R43VvcbA=="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3.3 REKAPITULACIJA</vt:lpstr>
      <vt:lpstr>Splošne opombe k popisu</vt:lpstr>
      <vt:lpstr>Pripra. in zaklju. dela za SN</vt:lpstr>
      <vt:lpstr>Grad. mate. in dela za SN in NN</vt:lpstr>
      <vt:lpstr>Elektro. material in dela za SN</vt:lpstr>
      <vt:lpstr>Elektro. mate. in dela za TP</vt:lpstr>
      <vt:lpstr>Meritve in pregledi</vt:lpstr>
    </vt:vector>
  </TitlesOfParts>
  <Company>Dr. Doberšek in hči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Doberšek Branko</dc:creator>
  <cp:lastModifiedBy>Blaz Gorican</cp:lastModifiedBy>
  <cp:lastPrinted>2026-03-19T08:25:12Z</cp:lastPrinted>
  <dcterms:created xsi:type="dcterms:W3CDTF">1999-03-26T07:20:27Z</dcterms:created>
  <dcterms:modified xsi:type="dcterms:W3CDTF">2026-06-11T09:08:25Z</dcterms:modified>
</cp:coreProperties>
</file>